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6/"/>
    </mc:Choice>
  </mc:AlternateContent>
  <xr:revisionPtr revIDLastSave="0" documentId="8_{8AB04AB7-EA95-401F-B360-CD5813D905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s Adjusted" sheetId="5" r:id="rId1"/>
  </sheets>
  <definedNames>
    <definedName name="_xlnm.Print_Titles" localSheetId="0">'As Adjusted'!$1:$8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5" i="5" l="1"/>
  <c r="I235" i="5"/>
  <c r="I234" i="5"/>
  <c r="Q233" i="5"/>
  <c r="O233" i="5"/>
  <c r="M233" i="5"/>
  <c r="K233" i="5"/>
  <c r="I233" i="5"/>
  <c r="O232" i="5"/>
  <c r="M232" i="5"/>
  <c r="K232" i="5"/>
  <c r="I232" i="5"/>
  <c r="M231" i="5"/>
  <c r="K231" i="5"/>
  <c r="I231" i="5"/>
  <c r="K230" i="5"/>
  <c r="I230" i="5"/>
  <c r="I229" i="5"/>
  <c r="K226" i="5"/>
  <c r="I226" i="5"/>
  <c r="I225" i="5"/>
  <c r="Q224" i="5"/>
  <c r="O224" i="5"/>
  <c r="M224" i="5"/>
  <c r="K224" i="5"/>
  <c r="I224" i="5"/>
  <c r="O223" i="5"/>
  <c r="M223" i="5"/>
  <c r="K223" i="5"/>
  <c r="I223" i="5"/>
  <c r="O225" i="5" s="1"/>
  <c r="M222" i="5"/>
  <c r="K222" i="5"/>
  <c r="I222" i="5"/>
  <c r="K221" i="5"/>
  <c r="I221" i="5"/>
  <c r="I220" i="5"/>
  <c r="I190" i="5"/>
  <c r="I189" i="5"/>
  <c r="M190" i="5"/>
  <c r="I188" i="5"/>
  <c r="I187" i="5"/>
  <c r="I186" i="5"/>
  <c r="S186" i="5" s="1"/>
  <c r="I185" i="5"/>
  <c r="M184" i="5"/>
  <c r="K184" i="5"/>
  <c r="I184" i="5"/>
  <c r="U189" i="5" s="1"/>
  <c r="K183" i="5"/>
  <c r="I183" i="5"/>
  <c r="I182" i="5"/>
  <c r="I181" i="5"/>
  <c r="I180" i="5"/>
  <c r="M235" i="5"/>
  <c r="K234" i="5"/>
  <c r="O234" i="5"/>
  <c r="Q235" i="5"/>
  <c r="Q226" i="5"/>
  <c r="K225" i="5"/>
  <c r="S225" i="5"/>
  <c r="M226" i="5"/>
  <c r="U226" i="5"/>
  <c r="S188" i="5"/>
  <c r="O186" i="5"/>
  <c r="AA190" i="5"/>
  <c r="K181" i="5"/>
  <c r="K182" i="5"/>
  <c r="M183" i="5"/>
  <c r="Y188" i="5"/>
  <c r="K189" i="5"/>
  <c r="M182" i="5"/>
  <c r="Q185" i="5"/>
  <c r="W188" i="5"/>
  <c r="I217" i="5"/>
  <c r="I216" i="5"/>
  <c r="O217" i="5" s="1"/>
  <c r="I215" i="5"/>
  <c r="I214" i="5"/>
  <c r="I177" i="5"/>
  <c r="I176" i="5"/>
  <c r="K176" i="5" s="1"/>
  <c r="I175" i="5"/>
  <c r="O177" i="5" s="1"/>
  <c r="I174" i="5"/>
  <c r="K174" i="5" s="1"/>
  <c r="I137" i="5"/>
  <c r="K137" i="5"/>
  <c r="I136" i="5"/>
  <c r="I135" i="5"/>
  <c r="I134" i="5"/>
  <c r="I97" i="5"/>
  <c r="K97" i="5"/>
  <c r="I95" i="5"/>
  <c r="I88" i="5"/>
  <c r="I86" i="5"/>
  <c r="I199" i="5"/>
  <c r="K199" i="5"/>
  <c r="K195" i="5"/>
  <c r="I167" i="5"/>
  <c r="I164" i="5"/>
  <c r="W167" i="5" s="1"/>
  <c r="I161" i="5"/>
  <c r="I155" i="5"/>
  <c r="K150" i="5"/>
  <c r="I149" i="5"/>
  <c r="I148" i="5"/>
  <c r="I145" i="5"/>
  <c r="I142" i="5"/>
  <c r="S146" i="5" s="1"/>
  <c r="K142" i="5"/>
  <c r="K103" i="5"/>
  <c r="K102" i="5"/>
  <c r="K91" i="5"/>
  <c r="I78" i="5"/>
  <c r="K64" i="5"/>
  <c r="I41" i="5"/>
  <c r="I40" i="5"/>
  <c r="I36" i="5"/>
  <c r="W37" i="5" s="1"/>
  <c r="I35" i="5"/>
  <c r="I34" i="5"/>
  <c r="I33" i="5"/>
  <c r="I26" i="5"/>
  <c r="K26" i="5"/>
  <c r="I24" i="5"/>
  <c r="I22" i="5"/>
  <c r="K22" i="5"/>
  <c r="K21" i="5"/>
  <c r="I20" i="5"/>
  <c r="I19" i="5"/>
  <c r="I18" i="5"/>
  <c r="I17" i="5"/>
  <c r="I15" i="5"/>
  <c r="K15" i="5"/>
  <c r="I13" i="5"/>
  <c r="K13" i="5" s="1"/>
  <c r="I150" i="5"/>
  <c r="I153" i="5"/>
  <c r="I171" i="5"/>
  <c r="K171" i="5" s="1"/>
  <c r="I201" i="5"/>
  <c r="I204" i="5"/>
  <c r="I213" i="5"/>
  <c r="I160" i="5"/>
  <c r="M104" i="5"/>
  <c r="I194" i="5"/>
  <c r="I170" i="5"/>
  <c r="I102" i="5"/>
  <c r="I126" i="5"/>
  <c r="I132" i="5"/>
  <c r="M132" i="5" s="1"/>
  <c r="I154" i="5"/>
  <c r="S158" i="5" s="1"/>
  <c r="I30" i="5"/>
  <c r="I202" i="5"/>
  <c r="I205" i="5"/>
  <c r="I208" i="5"/>
  <c r="I110" i="5"/>
  <c r="I75" i="5"/>
  <c r="I81" i="5"/>
  <c r="M82" i="5" s="1"/>
  <c r="I203" i="5"/>
  <c r="I206" i="5"/>
  <c r="I209" i="5"/>
  <c r="M210" i="5" s="1"/>
  <c r="I212" i="5"/>
  <c r="K212" i="5"/>
  <c r="I165" i="5"/>
  <c r="I162" i="5"/>
  <c r="I79" i="5"/>
  <c r="K79" i="5" s="1"/>
  <c r="I124" i="5"/>
  <c r="K124" i="5"/>
  <c r="I133" i="5"/>
  <c r="I168" i="5"/>
  <c r="I193" i="5"/>
  <c r="I39" i="5"/>
  <c r="I83" i="5"/>
  <c r="I198" i="5"/>
  <c r="M199" i="5" s="1"/>
  <c r="K104" i="5"/>
  <c r="I60" i="5"/>
  <c r="K60" i="5" s="1"/>
  <c r="I77" i="5"/>
  <c r="K77" i="5"/>
  <c r="I104" i="5"/>
  <c r="I107" i="5"/>
  <c r="I113" i="5"/>
  <c r="I166" i="5"/>
  <c r="W171" i="5" s="1"/>
  <c r="I146" i="5"/>
  <c r="O104" i="5"/>
  <c r="I143" i="5"/>
  <c r="K155" i="5"/>
  <c r="I31" i="5"/>
  <c r="I37" i="5"/>
  <c r="I117" i="5"/>
  <c r="K117" i="5" s="1"/>
  <c r="I141" i="5"/>
  <c r="I144" i="5"/>
  <c r="I55" i="5"/>
  <c r="I105" i="5"/>
  <c r="I108" i="5"/>
  <c r="I32" i="5"/>
  <c r="I38" i="5"/>
  <c r="I156" i="5"/>
  <c r="K156" i="5" s="1"/>
  <c r="I159" i="5"/>
  <c r="W165" i="5" s="1"/>
  <c r="I56" i="5"/>
  <c r="I65" i="5"/>
  <c r="K65" i="5"/>
  <c r="I103" i="5"/>
  <c r="I109" i="5"/>
  <c r="I112" i="5"/>
  <c r="I169" i="5"/>
  <c r="S169" i="5"/>
  <c r="I127" i="5"/>
  <c r="I42" i="5"/>
  <c r="I63" i="5"/>
  <c r="I84" i="5"/>
  <c r="I111" i="5"/>
  <c r="I114" i="5"/>
  <c r="K114" i="5"/>
  <c r="I128" i="5"/>
  <c r="I131" i="5"/>
  <c r="I173" i="5"/>
  <c r="K173" i="5" s="1"/>
  <c r="I196" i="5"/>
  <c r="M197" i="5" s="1"/>
  <c r="I100" i="5"/>
  <c r="I129" i="5"/>
  <c r="K129" i="5"/>
  <c r="I158" i="5"/>
  <c r="I195" i="5"/>
  <c r="I116" i="5"/>
  <c r="I66" i="5"/>
  <c r="I74" i="5"/>
  <c r="K74" i="5" s="1"/>
  <c r="I82" i="5"/>
  <c r="M83" i="5" s="1"/>
  <c r="I140" i="5"/>
  <c r="I157" i="5"/>
  <c r="I207" i="5"/>
  <c r="I163" i="5"/>
  <c r="I72" i="5"/>
  <c r="I147" i="5"/>
  <c r="K147" i="5" s="1"/>
  <c r="I200" i="5"/>
  <c r="I29" i="5"/>
  <c r="I44" i="5"/>
  <c r="K44" i="5"/>
  <c r="I28" i="5"/>
  <c r="I43" i="5"/>
  <c r="W43" i="5" s="1"/>
  <c r="I197" i="5"/>
  <c r="S201" i="5" s="1"/>
  <c r="I121" i="5"/>
  <c r="I192" i="5"/>
  <c r="M103" i="5"/>
  <c r="I120" i="5"/>
  <c r="I123" i="5"/>
  <c r="I152" i="5"/>
  <c r="K149" i="5"/>
  <c r="I211" i="5"/>
  <c r="K193" i="5"/>
  <c r="K201" i="5"/>
  <c r="K55" i="5"/>
  <c r="I172" i="5"/>
  <c r="K172" i="5" s="1"/>
  <c r="I21" i="5"/>
  <c r="I62" i="5"/>
  <c r="K113" i="5"/>
  <c r="I57" i="5"/>
  <c r="K57" i="5" s="1"/>
  <c r="K24" i="5"/>
  <c r="I130" i="5"/>
  <c r="K153" i="5"/>
  <c r="I101" i="5"/>
  <c r="I106" i="5"/>
  <c r="I191" i="5"/>
  <c r="I53" i="5"/>
  <c r="I151" i="5"/>
  <c r="I210" i="5"/>
  <c r="K210" i="5" s="1"/>
  <c r="O216" i="5"/>
  <c r="K214" i="5"/>
  <c r="K215" i="5"/>
  <c r="K216" i="5"/>
  <c r="K39" i="5"/>
  <c r="Q177" i="5"/>
  <c r="M177" i="5"/>
  <c r="M215" i="5"/>
  <c r="I47" i="5"/>
  <c r="I45" i="5"/>
  <c r="I48" i="5"/>
  <c r="K48" i="5"/>
  <c r="I46" i="5"/>
  <c r="M46" i="5"/>
  <c r="I11" i="5"/>
  <c r="I51" i="5"/>
  <c r="K51" i="5" s="1"/>
  <c r="K106" i="5"/>
  <c r="K128" i="5"/>
  <c r="M211" i="5"/>
  <c r="K120" i="5"/>
  <c r="K203" i="5"/>
  <c r="O57" i="5"/>
  <c r="U131" i="5"/>
  <c r="AC167" i="5"/>
  <c r="K157" i="5"/>
  <c r="AC190" i="5"/>
  <c r="Q171" i="5"/>
  <c r="Y191" i="5"/>
  <c r="S131" i="5"/>
  <c r="K158" i="5"/>
  <c r="AC161" i="5"/>
  <c r="K11" i="5"/>
  <c r="O213" i="5"/>
  <c r="O107" i="5"/>
  <c r="O41" i="5"/>
  <c r="O114" i="5"/>
  <c r="W34" i="5"/>
  <c r="Y203" i="5"/>
  <c r="O199" i="5"/>
  <c r="Q32" i="5"/>
  <c r="S32" i="5"/>
  <c r="U147" i="5"/>
  <c r="K66" i="5"/>
  <c r="M157" i="5"/>
  <c r="O156" i="5"/>
  <c r="Q156" i="5"/>
  <c r="O157" i="5"/>
  <c r="AA164" i="5"/>
  <c r="K38" i="5"/>
  <c r="M39" i="5"/>
  <c r="K32" i="5"/>
  <c r="O34" i="5"/>
  <c r="K206" i="5"/>
  <c r="K75" i="5"/>
  <c r="K110" i="5"/>
  <c r="O112" i="5"/>
  <c r="K205" i="5"/>
  <c r="M206" i="5"/>
  <c r="W132" i="5"/>
  <c r="M150" i="5"/>
  <c r="O150" i="5"/>
  <c r="M110" i="5"/>
  <c r="W150" i="5"/>
  <c r="M32" i="5"/>
  <c r="O145" i="5"/>
  <c r="AA149" i="5"/>
  <c r="M79" i="5"/>
  <c r="K78" i="5"/>
  <c r="Y114" i="5"/>
  <c r="S157" i="5"/>
  <c r="S171" i="5"/>
  <c r="K56" i="5"/>
  <c r="O110" i="5"/>
  <c r="Q110" i="5"/>
  <c r="O109" i="5"/>
  <c r="O146" i="5"/>
  <c r="S147" i="5"/>
  <c r="S37" i="5"/>
  <c r="M160" i="5"/>
  <c r="M109" i="5"/>
  <c r="K108" i="5"/>
  <c r="O163" i="5"/>
  <c r="K165" i="5"/>
  <c r="K209" i="5"/>
  <c r="K194" i="5"/>
  <c r="O195" i="5"/>
  <c r="M161" i="5"/>
  <c r="Q206" i="5"/>
  <c r="O155" i="5"/>
  <c r="O149" i="5"/>
  <c r="K63" i="5"/>
  <c r="K166" i="5"/>
  <c r="M167" i="5"/>
  <c r="M78" i="5"/>
  <c r="K198" i="5"/>
  <c r="M131" i="5"/>
  <c r="U204" i="5"/>
  <c r="M194" i="5"/>
  <c r="O147" i="5"/>
  <c r="W147" i="5"/>
  <c r="Q147" i="5"/>
  <c r="O164" i="5"/>
  <c r="U114" i="5"/>
  <c r="Q157" i="5"/>
  <c r="K154" i="5"/>
  <c r="M154" i="5"/>
  <c r="Q200" i="5"/>
  <c r="K29" i="5"/>
  <c r="U34" i="5"/>
  <c r="O133" i="5"/>
  <c r="O128" i="5"/>
  <c r="K109" i="5"/>
  <c r="O111" i="5"/>
  <c r="S148" i="5"/>
  <c r="O33" i="5"/>
  <c r="K31" i="5"/>
  <c r="O144" i="5"/>
  <c r="M143" i="5"/>
  <c r="Q146" i="5"/>
  <c r="K143" i="5"/>
  <c r="U148" i="5"/>
  <c r="Y37" i="5"/>
  <c r="K170" i="5"/>
  <c r="M171" i="5"/>
  <c r="K213" i="5"/>
  <c r="M213" i="5"/>
  <c r="M151" i="5"/>
  <c r="W156" i="5"/>
  <c r="K200" i="5"/>
  <c r="S149" i="5"/>
  <c r="M146" i="5"/>
  <c r="Q148" i="5"/>
  <c r="K33" i="5"/>
  <c r="M168" i="5"/>
  <c r="K162" i="5"/>
  <c r="M166" i="5"/>
  <c r="K81" i="5"/>
  <c r="K208" i="5"/>
  <c r="Q210" i="5"/>
  <c r="K126" i="5"/>
  <c r="K160" i="5"/>
  <c r="O162" i="5"/>
  <c r="M204" i="5"/>
  <c r="O154" i="5"/>
  <c r="M56" i="5"/>
  <c r="M40" i="5"/>
  <c r="M108" i="5"/>
  <c r="Q205" i="5"/>
  <c r="K121" i="5"/>
  <c r="M66" i="5"/>
  <c r="K34" i="5"/>
  <c r="M35" i="5"/>
  <c r="O35" i="5"/>
  <c r="O36" i="5"/>
  <c r="Q109" i="5"/>
  <c r="S156" i="5"/>
  <c r="AA114" i="5"/>
  <c r="M34" i="5"/>
  <c r="K163" i="5"/>
  <c r="O165" i="5"/>
  <c r="O129" i="5"/>
  <c r="K72" i="5"/>
  <c r="K144" i="5"/>
  <c r="W148" i="5"/>
  <c r="K37" i="5"/>
  <c r="S41" i="5"/>
  <c r="M205" i="5"/>
  <c r="S207" i="5"/>
  <c r="O168" i="5"/>
  <c r="K107" i="5"/>
  <c r="U150" i="5"/>
  <c r="K168" i="5"/>
  <c r="W45" i="5"/>
  <c r="M45" i="5"/>
  <c r="S46" i="5"/>
  <c r="Q47" i="5"/>
  <c r="M192" i="5"/>
  <c r="O153" i="5"/>
  <c r="Q158" i="5"/>
  <c r="Y173" i="5"/>
  <c r="O212" i="5"/>
  <c r="K53" i="5"/>
  <c r="M22" i="5"/>
  <c r="Q133" i="5"/>
  <c r="S159" i="5"/>
  <c r="Y151" i="5"/>
  <c r="AC155" i="5"/>
  <c r="Q213" i="5"/>
  <c r="Y156" i="5"/>
  <c r="S154" i="5"/>
  <c r="Y154" i="5"/>
  <c r="O20" i="5"/>
  <c r="K152" i="5"/>
  <c r="Q155" i="5"/>
  <c r="AA213" i="5"/>
  <c r="Y160" i="5"/>
  <c r="U192" i="5"/>
  <c r="M121" i="5"/>
  <c r="O31" i="5"/>
  <c r="I52" i="5"/>
  <c r="O53" i="5" s="1"/>
  <c r="K52" i="5"/>
  <c r="I54" i="5"/>
  <c r="M54" i="5"/>
  <c r="I58" i="5"/>
  <c r="I64" i="5"/>
  <c r="I70" i="5"/>
  <c r="M70" i="5" s="1"/>
  <c r="K70" i="5"/>
  <c r="I76" i="5"/>
  <c r="I91" i="5"/>
  <c r="U96" i="5" s="1"/>
  <c r="I93" i="5"/>
  <c r="I115" i="5"/>
  <c r="O117" i="5" s="1"/>
  <c r="I119" i="5"/>
  <c r="I125" i="5"/>
  <c r="U130" i="5" s="1"/>
  <c r="I85" i="5"/>
  <c r="Q88" i="5" s="1"/>
  <c r="I87" i="5"/>
  <c r="M88" i="5"/>
  <c r="I94" i="5"/>
  <c r="I96" i="5"/>
  <c r="K177" i="5"/>
  <c r="M152" i="5"/>
  <c r="W157" i="5"/>
  <c r="S155" i="5"/>
  <c r="U156" i="5"/>
  <c r="W155" i="5"/>
  <c r="S153" i="5"/>
  <c r="Q154" i="5"/>
  <c r="AA157" i="5"/>
  <c r="Y158" i="5"/>
  <c r="Y198" i="5"/>
  <c r="U195" i="5"/>
  <c r="Q104" i="5"/>
  <c r="O103" i="5"/>
  <c r="M63" i="5"/>
  <c r="M172" i="5"/>
  <c r="K123" i="5"/>
  <c r="M124" i="5"/>
  <c r="AA155" i="5"/>
  <c r="M163" i="5"/>
  <c r="AC170" i="5"/>
  <c r="W191" i="5"/>
  <c r="M117" i="5"/>
  <c r="K116" i="5"/>
  <c r="K45" i="5"/>
  <c r="O47" i="5"/>
  <c r="M159" i="5"/>
  <c r="W163" i="5"/>
  <c r="O159" i="5"/>
  <c r="M130" i="5"/>
  <c r="O130" i="5"/>
  <c r="W133" i="5"/>
  <c r="M169" i="5"/>
  <c r="S173" i="5"/>
  <c r="M170" i="5"/>
  <c r="W112" i="5"/>
  <c r="S160" i="5"/>
  <c r="Q159" i="5"/>
  <c r="M156" i="5"/>
  <c r="W109" i="5"/>
  <c r="AA151" i="5"/>
  <c r="Q129" i="5"/>
  <c r="O173" i="5"/>
  <c r="S152" i="5"/>
  <c r="AC173" i="5"/>
  <c r="AC151" i="5"/>
  <c r="U153" i="5"/>
  <c r="S115" i="5"/>
  <c r="S150" i="5"/>
  <c r="AA156" i="5"/>
  <c r="U171" i="5"/>
  <c r="Q211" i="5"/>
  <c r="U157" i="5"/>
  <c r="AA161" i="5"/>
  <c r="U155" i="5"/>
  <c r="AC158" i="5"/>
  <c r="Y133" i="5"/>
  <c r="U129" i="5"/>
  <c r="W160" i="5"/>
  <c r="M155" i="5"/>
  <c r="U173" i="5"/>
  <c r="U132" i="5"/>
  <c r="O45" i="5"/>
  <c r="I27" i="5"/>
  <c r="I61" i="5"/>
  <c r="I67" i="5"/>
  <c r="AA68" i="5" s="1"/>
  <c r="I69" i="5"/>
  <c r="M135" i="5"/>
  <c r="U56" i="5"/>
  <c r="AA158" i="5"/>
  <c r="Y46" i="5"/>
  <c r="K19" i="5"/>
  <c r="M153" i="5"/>
  <c r="AC134" i="5"/>
  <c r="AC136" i="5"/>
  <c r="AA137" i="5"/>
  <c r="U136" i="5"/>
  <c r="AC135" i="5"/>
  <c r="U137" i="5"/>
  <c r="K135" i="5"/>
  <c r="O137" i="5"/>
  <c r="M136" i="5"/>
  <c r="S134" i="5"/>
  <c r="AA135" i="5"/>
  <c r="S136" i="5"/>
  <c r="AA136" i="5"/>
  <c r="W137" i="5"/>
  <c r="U134" i="5"/>
  <c r="Q136" i="5"/>
  <c r="Y136" i="5"/>
  <c r="Q137" i="5"/>
  <c r="Y137" i="5"/>
  <c r="I12" i="5"/>
  <c r="M12" i="5"/>
  <c r="I14" i="5"/>
  <c r="I16" i="5"/>
  <c r="W22" i="5"/>
  <c r="I23" i="5"/>
  <c r="W29" i="5" s="1"/>
  <c r="I25" i="5"/>
  <c r="M26" i="5" s="1"/>
  <c r="I59" i="5"/>
  <c r="K59" i="5"/>
  <c r="I68" i="5"/>
  <c r="I71" i="5"/>
  <c r="Q74" i="5" s="1"/>
  <c r="I73" i="5"/>
  <c r="I80" i="5"/>
  <c r="W86" i="5" s="1"/>
  <c r="I92" i="5"/>
  <c r="O95" i="5"/>
  <c r="M94" i="5"/>
  <c r="S97" i="5"/>
  <c r="Q96" i="5"/>
  <c r="K93" i="5"/>
  <c r="I118" i="5"/>
  <c r="I122" i="5"/>
  <c r="Q125" i="5" s="1"/>
  <c r="Q97" i="5"/>
  <c r="O96" i="5"/>
  <c r="M95" i="5"/>
  <c r="K94" i="5"/>
  <c r="K95" i="5"/>
  <c r="O97" i="5"/>
  <c r="M96" i="5"/>
  <c r="M97" i="5"/>
  <c r="K96" i="5"/>
  <c r="M137" i="5"/>
  <c r="K136" i="5"/>
  <c r="O134" i="5"/>
  <c r="W134" i="5"/>
  <c r="O135" i="5"/>
  <c r="W135" i="5"/>
  <c r="W136" i="5"/>
  <c r="Q134" i="5"/>
  <c r="Y134" i="5"/>
  <c r="K82" i="5"/>
  <c r="K100" i="5"/>
  <c r="S104" i="5"/>
  <c r="K84" i="5"/>
  <c r="M85" i="5"/>
  <c r="Y47" i="5"/>
  <c r="Q192" i="5"/>
  <c r="Y195" i="5"/>
  <c r="U194" i="5"/>
  <c r="M57" i="5"/>
  <c r="U59" i="5"/>
  <c r="AC45" i="5"/>
  <c r="U65" i="5"/>
  <c r="K133" i="5"/>
  <c r="S127" i="5"/>
  <c r="Y131" i="5"/>
  <c r="W67" i="5"/>
  <c r="S193" i="5"/>
  <c r="K191" i="5"/>
  <c r="Q194" i="5"/>
  <c r="M102" i="5"/>
  <c r="K130" i="5"/>
  <c r="O131" i="5"/>
  <c r="O59" i="5"/>
  <c r="Q22" i="5"/>
  <c r="U22" i="5"/>
  <c r="M217" i="5"/>
  <c r="Q48" i="5"/>
  <c r="AC48" i="5"/>
  <c r="M216" i="5"/>
  <c r="Q217" i="5"/>
  <c r="K217" i="5"/>
  <c r="M122" i="5"/>
  <c r="U162" i="5"/>
  <c r="O161" i="5"/>
  <c r="K161" i="5"/>
  <c r="AC174" i="5"/>
  <c r="AC176" i="5"/>
  <c r="Y174" i="5"/>
  <c r="K167" i="5"/>
  <c r="AA174" i="5"/>
  <c r="W172" i="5"/>
  <c r="S203" i="5"/>
  <c r="O174" i="5"/>
  <c r="W174" i="5"/>
  <c r="S176" i="5"/>
  <c r="Q174" i="5"/>
  <c r="Y177" i="5"/>
  <c r="S174" i="5"/>
  <c r="M174" i="5"/>
  <c r="U174" i="5"/>
  <c r="U175" i="5"/>
  <c r="U216" i="5"/>
  <c r="Q216" i="5"/>
  <c r="S214" i="5"/>
  <c r="S215" i="5"/>
  <c r="W216" i="5"/>
  <c r="S217" i="5"/>
  <c r="Q214" i="5"/>
  <c r="Q215" i="5"/>
  <c r="Y215" i="5"/>
  <c r="Y217" i="5"/>
  <c r="U217" i="5"/>
  <c r="O214" i="5"/>
  <c r="O215" i="5"/>
  <c r="W215" i="5"/>
  <c r="S216" i="5"/>
  <c r="W217" i="5"/>
  <c r="M214" i="5"/>
  <c r="U215" i="5"/>
  <c r="K115" i="5"/>
  <c r="S117" i="5"/>
  <c r="AC115" i="5"/>
  <c r="O115" i="5"/>
  <c r="Y116" i="5"/>
  <c r="W115" i="5"/>
  <c r="K118" i="5"/>
  <c r="M119" i="5"/>
  <c r="M149" i="5"/>
  <c r="K148" i="5"/>
  <c r="W154" i="5"/>
  <c r="Y88" i="5"/>
  <c r="K86" i="5"/>
  <c r="O88" i="5"/>
  <c r="AA87" i="5"/>
  <c r="M86" i="5"/>
  <c r="Q87" i="5"/>
  <c r="Q86" i="5"/>
  <c r="K88" i="5"/>
  <c r="O46" i="5"/>
  <c r="M47" i="5"/>
  <c r="O48" i="5"/>
  <c r="K46" i="5"/>
  <c r="K47" i="5"/>
  <c r="S128" i="5"/>
  <c r="W130" i="5"/>
  <c r="Y130" i="5"/>
  <c r="K125" i="5"/>
  <c r="O125" i="5"/>
  <c r="AC133" i="5"/>
  <c r="Q126" i="5"/>
  <c r="O127" i="5"/>
  <c r="U128" i="5"/>
  <c r="W129" i="5"/>
  <c r="O126" i="5"/>
  <c r="W117" i="5"/>
  <c r="U115" i="5"/>
  <c r="AA116" i="5"/>
  <c r="Q116" i="5"/>
  <c r="U117" i="5"/>
  <c r="AC117" i="5"/>
  <c r="Q117" i="5"/>
  <c r="O116" i="5"/>
  <c r="AA117" i="5"/>
  <c r="U116" i="5"/>
  <c r="W116" i="5"/>
  <c r="Y117" i="5"/>
  <c r="AC116" i="5"/>
  <c r="S116" i="5"/>
  <c r="O58" i="5"/>
  <c r="K58" i="5"/>
  <c r="Q55" i="5"/>
  <c r="M52" i="5"/>
  <c r="M53" i="5"/>
  <c r="M125" i="5"/>
  <c r="Q85" i="5"/>
  <c r="K119" i="5"/>
  <c r="M120" i="5"/>
  <c r="M77" i="5"/>
  <c r="Q78" i="5"/>
  <c r="S78" i="5"/>
  <c r="M76" i="5"/>
  <c r="Q65" i="5"/>
  <c r="S66" i="5"/>
  <c r="O65" i="5"/>
  <c r="M64" i="5"/>
  <c r="M65" i="5"/>
  <c r="Q66" i="5"/>
  <c r="O66" i="5"/>
  <c r="Q57" i="5"/>
  <c r="K54" i="5"/>
  <c r="U58" i="5"/>
  <c r="O55" i="5"/>
  <c r="M115" i="5"/>
  <c r="Q127" i="5"/>
  <c r="K67" i="5"/>
  <c r="U67" i="5"/>
  <c r="S67" i="5"/>
  <c r="Q67" i="5"/>
  <c r="M67" i="5"/>
  <c r="O67" i="5"/>
  <c r="AA34" i="5"/>
  <c r="K27" i="5"/>
  <c r="U32" i="5"/>
  <c r="Q30" i="5"/>
  <c r="W33" i="5"/>
  <c r="S30" i="5"/>
  <c r="U31" i="5"/>
  <c r="Y34" i="5"/>
  <c r="O29" i="5"/>
  <c r="AC35" i="5"/>
  <c r="M28" i="5"/>
  <c r="Y33" i="5"/>
  <c r="Q29" i="5"/>
  <c r="S31" i="5"/>
  <c r="AA35" i="5"/>
  <c r="M27" i="5"/>
  <c r="O28" i="5"/>
  <c r="W32" i="5"/>
  <c r="K69" i="5"/>
  <c r="Y67" i="5"/>
  <c r="U66" i="5"/>
  <c r="O62" i="5"/>
  <c r="U126" i="5"/>
  <c r="W128" i="5"/>
  <c r="AA128" i="5"/>
  <c r="Q123" i="5"/>
  <c r="Q122" i="5"/>
  <c r="AC129" i="5"/>
  <c r="U124" i="5"/>
  <c r="S81" i="5"/>
  <c r="Y84" i="5"/>
  <c r="Y83" i="5"/>
  <c r="AC84" i="5"/>
  <c r="W83" i="5"/>
  <c r="U83" i="5"/>
  <c r="S80" i="5"/>
  <c r="U82" i="5"/>
  <c r="W82" i="5"/>
  <c r="AC83" i="5"/>
  <c r="AA83" i="5"/>
  <c r="Y82" i="5"/>
  <c r="Q82" i="5"/>
  <c r="AC79" i="5"/>
  <c r="O72" i="5"/>
  <c r="O73" i="5"/>
  <c r="O71" i="5"/>
  <c r="M72" i="5"/>
  <c r="M71" i="5"/>
  <c r="K71" i="5"/>
  <c r="Q73" i="5"/>
  <c r="AA67" i="5"/>
  <c r="U64" i="5"/>
  <c r="U63" i="5"/>
  <c r="AA65" i="5"/>
  <c r="S63" i="5"/>
  <c r="AA64" i="5"/>
  <c r="U62" i="5"/>
  <c r="S61" i="5"/>
  <c r="AC65" i="5"/>
  <c r="Y65" i="5"/>
  <c r="W64" i="5"/>
  <c r="Q62" i="5"/>
  <c r="Y63" i="5"/>
  <c r="AC63" i="5"/>
  <c r="AC61" i="5"/>
  <c r="Y62" i="5"/>
  <c r="Q60" i="5"/>
  <c r="AC64" i="5"/>
  <c r="AC60" i="5"/>
  <c r="AA63" i="5"/>
  <c r="AA60" i="5"/>
  <c r="AA62" i="5"/>
  <c r="W63" i="5"/>
  <c r="W62" i="5"/>
  <c r="AC67" i="5"/>
  <c r="S60" i="5"/>
  <c r="AA66" i="5"/>
  <c r="Q59" i="5"/>
  <c r="M59" i="5"/>
  <c r="O60" i="5"/>
  <c r="U60" i="5"/>
  <c r="S62" i="5"/>
  <c r="Y60" i="5"/>
  <c r="W59" i="5"/>
  <c r="W60" i="5"/>
  <c r="Y61" i="5"/>
  <c r="Y59" i="5"/>
  <c r="S59" i="5"/>
  <c r="Q61" i="5"/>
  <c r="AA59" i="5"/>
  <c r="M60" i="5"/>
  <c r="AC62" i="5"/>
  <c r="AA61" i="5"/>
  <c r="Q23" i="5"/>
  <c r="M23" i="5"/>
  <c r="AC28" i="5"/>
  <c r="W26" i="5"/>
  <c r="AA29" i="5"/>
  <c r="Y25" i="5"/>
  <c r="Y26" i="5"/>
  <c r="AC26" i="5"/>
  <c r="W24" i="5"/>
  <c r="S25" i="5"/>
  <c r="AA28" i="5"/>
  <c r="AC29" i="5"/>
  <c r="Q24" i="5"/>
  <c r="S24" i="5"/>
  <c r="AC31" i="5"/>
  <c r="Y29" i="5"/>
  <c r="AA30" i="5"/>
  <c r="Y24" i="5"/>
  <c r="U27" i="5"/>
  <c r="U26" i="5"/>
  <c r="Y28" i="5"/>
  <c r="AA27" i="5"/>
  <c r="W27" i="5"/>
  <c r="U28" i="5"/>
  <c r="O23" i="5"/>
  <c r="W25" i="5"/>
  <c r="U23" i="5"/>
  <c r="AA25" i="5"/>
  <c r="AC30" i="5"/>
  <c r="AA26" i="5"/>
  <c r="S23" i="5"/>
  <c r="U24" i="5"/>
  <c r="Y27" i="5"/>
  <c r="U25" i="5"/>
  <c r="W28" i="5"/>
  <c r="Y30" i="5"/>
  <c r="W23" i="5"/>
  <c r="AA31" i="5"/>
  <c r="M24" i="5"/>
  <c r="Q26" i="5"/>
  <c r="Q25" i="5"/>
  <c r="S26" i="5"/>
  <c r="O24" i="5"/>
  <c r="AA22" i="5"/>
  <c r="AC23" i="5"/>
  <c r="M15" i="5"/>
  <c r="S17" i="5"/>
  <c r="Y21" i="5"/>
  <c r="W20" i="5"/>
  <c r="O16" i="5"/>
  <c r="Q17" i="5"/>
  <c r="K14" i="5"/>
  <c r="U19" i="5"/>
  <c r="S18" i="5"/>
  <c r="O93" i="5"/>
  <c r="W97" i="5"/>
  <c r="S95" i="5"/>
  <c r="O94" i="5"/>
  <c r="W61" i="5"/>
  <c r="S119" i="5"/>
  <c r="W120" i="5"/>
  <c r="AC118" i="5"/>
  <c r="Y120" i="5"/>
  <c r="S120" i="5"/>
  <c r="Q120" i="5"/>
  <c r="U119" i="5"/>
  <c r="W121" i="5"/>
  <c r="W122" i="5"/>
  <c r="Q118" i="5"/>
  <c r="Y124" i="5"/>
  <c r="U118" i="5"/>
  <c r="Y118" i="5"/>
  <c r="W123" i="5"/>
  <c r="AC125" i="5"/>
  <c r="AA125" i="5"/>
  <c r="W124" i="5"/>
  <c r="W119" i="5"/>
  <c r="S118" i="5"/>
  <c r="Y121" i="5"/>
  <c r="AC121" i="5"/>
  <c r="AA120" i="5"/>
  <c r="AA119" i="5"/>
  <c r="AC123" i="5"/>
  <c r="AC120" i="5"/>
  <c r="W118" i="5"/>
  <c r="AC119" i="5"/>
  <c r="AC122" i="5"/>
  <c r="AA123" i="5"/>
  <c r="AA121" i="5"/>
  <c r="O118" i="5"/>
  <c r="Y122" i="5"/>
  <c r="S122" i="5"/>
  <c r="O120" i="5"/>
  <c r="U121" i="5"/>
  <c r="S121" i="5"/>
  <c r="AC127" i="5"/>
  <c r="AA124" i="5"/>
  <c r="AC124" i="5"/>
  <c r="Y123" i="5"/>
  <c r="O119" i="5"/>
  <c r="AC126" i="5"/>
  <c r="Y125" i="5"/>
  <c r="Q121" i="5"/>
  <c r="U120" i="5"/>
  <c r="AA118" i="5"/>
  <c r="Q119" i="5"/>
  <c r="M118" i="5"/>
  <c r="AA126" i="5"/>
  <c r="U123" i="5"/>
  <c r="K73" i="5"/>
  <c r="M73" i="5"/>
  <c r="U78" i="5"/>
  <c r="W79" i="5"/>
  <c r="AC71" i="5"/>
  <c r="AA72" i="5"/>
  <c r="AC70" i="5"/>
  <c r="AC69" i="5"/>
  <c r="Y71" i="5"/>
  <c r="W73" i="5"/>
  <c r="Y72" i="5"/>
  <c r="U73" i="5"/>
  <c r="Y73" i="5"/>
  <c r="AA71" i="5"/>
  <c r="S72" i="5"/>
  <c r="M68" i="5"/>
  <c r="K68" i="5"/>
  <c r="W68" i="5"/>
  <c r="Y68" i="5"/>
  <c r="O68" i="5"/>
  <c r="AA69" i="5"/>
  <c r="AC72" i="5"/>
  <c r="Q71" i="5"/>
  <c r="U71" i="5"/>
  <c r="U72" i="5"/>
  <c r="U68" i="5"/>
  <c r="Q68" i="5"/>
  <c r="O70" i="5"/>
  <c r="M69" i="5"/>
  <c r="S69" i="5"/>
  <c r="S68" i="5"/>
  <c r="W69" i="5"/>
  <c r="AC73" i="5"/>
  <c r="Y70" i="5"/>
  <c r="W74" i="5"/>
  <c r="W71" i="5"/>
  <c r="S71" i="5"/>
  <c r="AA73" i="5"/>
  <c r="S70" i="5"/>
  <c r="W72" i="5"/>
  <c r="Q69" i="5"/>
  <c r="O69" i="5"/>
  <c r="Q70" i="5"/>
  <c r="U70" i="5"/>
  <c r="U69" i="5"/>
  <c r="W70" i="5"/>
  <c r="W31" i="5"/>
  <c r="AC33" i="5"/>
  <c r="U29" i="5"/>
  <c r="S28" i="5"/>
  <c r="U30" i="5"/>
  <c r="Y31" i="5"/>
  <c r="W30" i="5"/>
  <c r="Y32" i="5"/>
  <c r="O27" i="5"/>
  <c r="K25" i="5"/>
  <c r="O26" i="5"/>
  <c r="S29" i="5"/>
  <c r="AC34" i="5"/>
  <c r="AA33" i="5"/>
  <c r="Q28" i="5"/>
  <c r="AA32" i="5"/>
  <c r="Q27" i="5"/>
  <c r="M25" i="5"/>
  <c r="K16" i="5"/>
  <c r="Y23" i="5"/>
  <c r="AC24" i="5"/>
  <c r="Y22" i="5"/>
  <c r="U20" i="5"/>
  <c r="S20" i="5"/>
  <c r="O17" i="5"/>
  <c r="U21" i="5"/>
  <c r="M16" i="5"/>
  <c r="M17" i="5"/>
  <c r="AC25" i="5"/>
  <c r="AA24" i="5"/>
  <c r="AA23" i="5"/>
  <c r="W21" i="5"/>
  <c r="S19" i="5"/>
  <c r="Q19" i="5"/>
  <c r="Q18" i="5"/>
  <c r="O18" i="5"/>
  <c r="Q14" i="5"/>
  <c r="K12" i="5"/>
  <c r="Q15" i="5"/>
  <c r="Q95" i="5"/>
  <c r="M93" i="5"/>
  <c r="Y64" i="5"/>
  <c r="AA115" i="5"/>
  <c r="S55" i="5"/>
  <c r="AC132" i="5"/>
  <c r="AC156" i="5"/>
  <c r="S161" i="5"/>
  <c r="U161" i="5"/>
  <c r="O32" i="5"/>
  <c r="M84" i="5"/>
  <c r="U158" i="5"/>
  <c r="S21" i="5"/>
  <c r="Q20" i="5"/>
  <c r="K17" i="5"/>
  <c r="O19" i="5"/>
  <c r="M18" i="5"/>
  <c r="O21" i="5"/>
  <c r="M20" i="5"/>
  <c r="K41" i="5"/>
  <c r="M42" i="5"/>
  <c r="Y48" i="5"/>
  <c r="U185" i="5"/>
  <c r="M181" i="5"/>
  <c r="Y187" i="5"/>
  <c r="Q183" i="5"/>
  <c r="AA188" i="5"/>
  <c r="S184" i="5"/>
  <c r="K180" i="5"/>
  <c r="W186" i="5"/>
  <c r="O182" i="5"/>
  <c r="AC189" i="5"/>
  <c r="K186" i="5"/>
  <c r="M187" i="5"/>
  <c r="O188" i="5"/>
  <c r="Q189" i="5"/>
  <c r="S190" i="5"/>
  <c r="Y193" i="5"/>
  <c r="AC195" i="5"/>
  <c r="O190" i="5"/>
  <c r="K188" i="5"/>
  <c r="M189" i="5"/>
  <c r="Q191" i="5"/>
  <c r="U225" i="5"/>
  <c r="M221" i="5"/>
  <c r="W226" i="5"/>
  <c r="O222" i="5"/>
  <c r="S224" i="5"/>
  <c r="K220" i="5"/>
  <c r="Q223" i="5"/>
  <c r="Q225" i="5"/>
  <c r="S226" i="5"/>
  <c r="O226" i="5"/>
  <c r="M225" i="5"/>
  <c r="Q232" i="5"/>
  <c r="K229" i="5"/>
  <c r="S233" i="5"/>
  <c r="U234" i="5"/>
  <c r="O231" i="5"/>
  <c r="W235" i="5"/>
  <c r="M230" i="5"/>
  <c r="S235" i="5"/>
  <c r="Q234" i="5"/>
  <c r="O235" i="5"/>
  <c r="M234" i="5"/>
  <c r="S27" i="5"/>
  <c r="O25" i="5"/>
  <c r="AC32" i="5"/>
  <c r="K23" i="5"/>
  <c r="O61" i="5"/>
  <c r="AC68" i="5"/>
  <c r="Y66" i="5"/>
  <c r="S73" i="5"/>
  <c r="Q72" i="5"/>
  <c r="Q83" i="5"/>
  <c r="O82" i="5"/>
  <c r="M81" i="5"/>
  <c r="U127" i="5"/>
  <c r="O124" i="5"/>
  <c r="Y129" i="5"/>
  <c r="O63" i="5"/>
  <c r="K61" i="5"/>
  <c r="S56" i="5"/>
  <c r="O54" i="5"/>
  <c r="M116" i="5"/>
  <c r="Y132" i="5"/>
  <c r="Q128" i="5"/>
  <c r="M126" i="5"/>
  <c r="W131" i="5"/>
  <c r="S129" i="5"/>
  <c r="K87" i="5"/>
  <c r="Y87" i="5"/>
  <c r="AA133" i="5"/>
  <c r="Q94" i="5"/>
  <c r="S22" i="5"/>
  <c r="Q21" i="5"/>
  <c r="K18" i="5"/>
  <c r="M19" i="5"/>
  <c r="K20" i="5"/>
  <c r="M21" i="5"/>
  <c r="O22" i="5"/>
  <c r="S44" i="5"/>
  <c r="O42" i="5"/>
  <c r="M41" i="5"/>
  <c r="K40" i="5"/>
  <c r="Y190" i="5"/>
  <c r="U188" i="5"/>
  <c r="Q186" i="5"/>
  <c r="W189" i="5"/>
  <c r="O185" i="5"/>
  <c r="AA191" i="5"/>
  <c r="O187" i="5"/>
  <c r="K185" i="5"/>
  <c r="Q188" i="5"/>
  <c r="M186" i="5"/>
  <c r="S189" i="5"/>
  <c r="U190" i="5"/>
  <c r="AA193" i="5"/>
  <c r="Y192" i="5"/>
  <c r="K187" i="5"/>
  <c r="O189" i="5"/>
  <c r="Q190" i="5"/>
  <c r="M188" i="5"/>
  <c r="K190" i="5"/>
  <c r="Q193" i="5"/>
  <c r="O192" i="5"/>
  <c r="Q160" i="5"/>
  <c r="M106" i="5"/>
  <c r="M113" i="5"/>
  <c r="S187" i="5"/>
  <c r="K122" i="5"/>
  <c r="AA130" i="5"/>
  <c r="Y128" i="5"/>
  <c r="O123" i="5"/>
  <c r="S126" i="5"/>
  <c r="W125" i="5"/>
  <c r="S123" i="5"/>
  <c r="S124" i="5"/>
  <c r="AC131" i="5"/>
  <c r="AC130" i="5"/>
  <c r="Y127" i="5"/>
  <c r="AA129" i="5"/>
  <c r="AC128" i="5"/>
  <c r="W126" i="5"/>
  <c r="Q124" i="5"/>
  <c r="S125" i="5"/>
  <c r="U125" i="5"/>
  <c r="W85" i="5"/>
  <c r="Y85" i="5"/>
  <c r="AC88" i="5"/>
  <c r="AC87" i="5"/>
  <c r="AA88" i="5"/>
  <c r="Y86" i="5"/>
  <c r="U85" i="5"/>
  <c r="K80" i="5"/>
  <c r="O80" i="5"/>
  <c r="S83" i="5"/>
  <c r="U80" i="5"/>
  <c r="AA84" i="5"/>
  <c r="S82" i="5"/>
  <c r="W84" i="5"/>
  <c r="S84" i="5"/>
  <c r="Q80" i="5"/>
  <c r="U61" i="5"/>
  <c r="U97" i="5"/>
  <c r="K92" i="5"/>
  <c r="M92" i="5"/>
  <c r="S96" i="5"/>
  <c r="Y69" i="5"/>
  <c r="AA70" i="5"/>
  <c r="Q63" i="5"/>
  <c r="W65" i="5"/>
  <c r="M61" i="5"/>
  <c r="Q64" i="5"/>
  <c r="S64" i="5"/>
  <c r="W66" i="5"/>
  <c r="M62" i="5"/>
  <c r="S65" i="5"/>
  <c r="AA122" i="5"/>
  <c r="AC85" i="5"/>
  <c r="Q153" i="5"/>
  <c r="K151" i="5"/>
  <c r="AC159" i="5"/>
  <c r="AA159" i="5"/>
  <c r="U193" i="5"/>
  <c r="AA195" i="5"/>
  <c r="AC191" i="5"/>
  <c r="S191" i="5"/>
  <c r="AC199" i="5"/>
  <c r="W195" i="5"/>
  <c r="K197" i="5"/>
  <c r="K207" i="5"/>
  <c r="Q113" i="5"/>
  <c r="K111" i="5"/>
  <c r="S113" i="5"/>
  <c r="K127" i="5"/>
  <c r="M128" i="5"/>
  <c r="Q130" i="5"/>
  <c r="S111" i="5"/>
  <c r="Q56" i="5"/>
  <c r="O56" i="5"/>
  <c r="S57" i="5"/>
  <c r="S58" i="5"/>
  <c r="M55" i="5"/>
  <c r="Q79" i="5"/>
  <c r="O77" i="5"/>
  <c r="O78" i="5"/>
  <c r="S79" i="5"/>
  <c r="K76" i="5"/>
  <c r="O121" i="5"/>
  <c r="W57" i="5"/>
  <c r="Y58" i="5"/>
  <c r="U57" i="5"/>
  <c r="W58" i="5"/>
  <c r="Q58" i="5"/>
  <c r="M58" i="5"/>
  <c r="M87" i="5"/>
  <c r="W87" i="5"/>
  <c r="S86" i="5"/>
  <c r="U87" i="5"/>
  <c r="U86" i="5"/>
  <c r="W88" i="5"/>
  <c r="S87" i="5"/>
  <c r="O86" i="5"/>
  <c r="U88" i="5"/>
  <c r="U122" i="5"/>
  <c r="Y119" i="5"/>
  <c r="AC66" i="5"/>
  <c r="S85" i="5"/>
  <c r="O85" i="5"/>
  <c r="Q54" i="5"/>
  <c r="U151" i="5"/>
  <c r="O191" i="5"/>
  <c r="U170" i="5"/>
  <c r="O167" i="5"/>
  <c r="S170" i="5"/>
  <c r="O84" i="5"/>
  <c r="K83" i="5"/>
  <c r="Q111" i="5"/>
  <c r="M112" i="5"/>
  <c r="Q84" i="5"/>
  <c r="O79" i="5"/>
  <c r="AC157" i="5"/>
  <c r="Y113" i="5"/>
  <c r="O197" i="5"/>
  <c r="Q31" i="5"/>
  <c r="M198" i="5"/>
  <c r="U33" i="5"/>
  <c r="S208" i="5"/>
  <c r="U169" i="5"/>
  <c r="O208" i="5"/>
  <c r="S194" i="5"/>
  <c r="M207" i="5"/>
  <c r="M111" i="5"/>
  <c r="AA194" i="5"/>
  <c r="K28" i="5"/>
  <c r="M127" i="5"/>
  <c r="M191" i="5"/>
  <c r="O172" i="5"/>
  <c r="AC154" i="5"/>
  <c r="W194" i="5"/>
  <c r="AC153" i="5"/>
  <c r="U191" i="5"/>
  <c r="W192" i="5"/>
  <c r="W153" i="5"/>
  <c r="M173" i="5"/>
  <c r="W158" i="5"/>
  <c r="AA160" i="5"/>
  <c r="AC152" i="5"/>
  <c r="W151" i="5"/>
  <c r="S151" i="5"/>
  <c r="Y153" i="5"/>
  <c r="Y162" i="5"/>
  <c r="M158" i="5"/>
  <c r="W162" i="5"/>
  <c r="O158" i="5"/>
  <c r="Y202" i="5"/>
  <c r="O102" i="5"/>
  <c r="M101" i="5"/>
  <c r="S133" i="5"/>
  <c r="O132" i="5"/>
  <c r="Q132" i="5"/>
  <c r="K42" i="5"/>
  <c r="O43" i="5"/>
  <c r="Q42" i="5"/>
  <c r="Q161" i="5"/>
  <c r="M38" i="5"/>
  <c r="Q41" i="5"/>
  <c r="W114" i="5"/>
  <c r="AC149" i="5"/>
  <c r="Q170" i="5"/>
  <c r="O169" i="5"/>
  <c r="S172" i="5"/>
  <c r="AA209" i="5"/>
  <c r="S107" i="5" l="1"/>
  <c r="K105" i="5"/>
  <c r="Q107" i="5"/>
  <c r="U110" i="5"/>
  <c r="S109" i="5"/>
  <c r="U108" i="5"/>
  <c r="Y111" i="5"/>
  <c r="AA113" i="5"/>
  <c r="O106" i="5"/>
  <c r="U109" i="5"/>
  <c r="U107" i="5"/>
  <c r="U207" i="5"/>
  <c r="M202" i="5"/>
  <c r="S205" i="5"/>
  <c r="O203" i="5"/>
  <c r="O204" i="5"/>
  <c r="W207" i="5"/>
  <c r="W208" i="5"/>
  <c r="S206" i="5"/>
  <c r="Y208" i="5"/>
  <c r="K202" i="5"/>
  <c r="S199" i="5"/>
  <c r="U197" i="5"/>
  <c r="U79" i="5"/>
  <c r="Y76" i="5"/>
  <c r="S45" i="5"/>
  <c r="Q108" i="5"/>
  <c r="M13" i="5"/>
  <c r="U17" i="5"/>
  <c r="S77" i="5"/>
  <c r="Y80" i="5"/>
  <c r="O15" i="5"/>
  <c r="AA21" i="5"/>
  <c r="AC78" i="5"/>
  <c r="U75" i="5"/>
  <c r="AA214" i="5"/>
  <c r="AC177" i="5"/>
  <c r="W175" i="5"/>
  <c r="AA199" i="5"/>
  <c r="AA110" i="5"/>
  <c r="U203" i="5"/>
  <c r="AC114" i="5"/>
  <c r="U168" i="5"/>
  <c r="AA198" i="5"/>
  <c r="U211" i="5"/>
  <c r="AA169" i="5"/>
  <c r="W48" i="5"/>
  <c r="S167" i="5"/>
  <c r="U43" i="5"/>
  <c r="W166" i="5"/>
  <c r="AA41" i="5"/>
  <c r="S43" i="5"/>
  <c r="S213" i="5"/>
  <c r="Q203" i="5"/>
  <c r="AA38" i="5"/>
  <c r="AA43" i="5"/>
  <c r="AA44" i="5"/>
  <c r="W206" i="5"/>
  <c r="M48" i="5"/>
  <c r="S48" i="5"/>
  <c r="S195" i="5"/>
  <c r="O193" i="5"/>
  <c r="Y194" i="5"/>
  <c r="AC196" i="5"/>
  <c r="S192" i="5"/>
  <c r="U196" i="5"/>
  <c r="W193" i="5"/>
  <c r="K62" i="5"/>
  <c r="O64" i="5"/>
  <c r="M29" i="5"/>
  <c r="O30" i="5"/>
  <c r="Q209" i="5"/>
  <c r="O207" i="5"/>
  <c r="S210" i="5"/>
  <c r="S209" i="5"/>
  <c r="U210" i="5"/>
  <c r="W211" i="5"/>
  <c r="K30" i="5"/>
  <c r="S34" i="5"/>
  <c r="U35" i="5"/>
  <c r="AA37" i="5"/>
  <c r="M31" i="5"/>
  <c r="M30" i="5"/>
  <c r="Y36" i="5"/>
  <c r="S164" i="5"/>
  <c r="Q163" i="5"/>
  <c r="AC169" i="5"/>
  <c r="Y167" i="5"/>
  <c r="U235" i="5"/>
  <c r="S234" i="5"/>
  <c r="AC210" i="5"/>
  <c r="AC197" i="5"/>
  <c r="W212" i="5"/>
  <c r="AC203" i="5"/>
  <c r="AA210" i="5"/>
  <c r="O105" i="5"/>
  <c r="AA203" i="5"/>
  <c r="W108" i="5"/>
  <c r="O209" i="5"/>
  <c r="AA82" i="5"/>
  <c r="Y170" i="5"/>
  <c r="U74" i="5"/>
  <c r="AA20" i="5"/>
  <c r="Y19" i="5"/>
  <c r="AA76" i="5"/>
  <c r="AC77" i="5"/>
  <c r="AC76" i="5"/>
  <c r="O75" i="5"/>
  <c r="AC82" i="5"/>
  <c r="U18" i="5"/>
  <c r="M14" i="5"/>
  <c r="S74" i="5"/>
  <c r="U76" i="5"/>
  <c r="W214" i="5"/>
  <c r="Y214" i="5"/>
  <c r="Y175" i="5"/>
  <c r="O175" i="5"/>
  <c r="AA172" i="5"/>
  <c r="AC110" i="5"/>
  <c r="M123" i="5"/>
  <c r="W44" i="5"/>
  <c r="Y196" i="5"/>
  <c r="Y107" i="5"/>
  <c r="AC200" i="5"/>
  <c r="K85" i="5"/>
  <c r="AC201" i="5"/>
  <c r="U213" i="5"/>
  <c r="O211" i="5"/>
  <c r="Y45" i="5"/>
  <c r="M37" i="5"/>
  <c r="Q37" i="5"/>
  <c r="Y110" i="5"/>
  <c r="K43" i="5"/>
  <c r="AA39" i="5"/>
  <c r="U44" i="5"/>
  <c r="AA40" i="5"/>
  <c r="Q199" i="5"/>
  <c r="S110" i="5"/>
  <c r="O108" i="5"/>
  <c r="U111" i="5"/>
  <c r="AA131" i="5"/>
  <c r="K131" i="5"/>
  <c r="S135" i="5"/>
  <c r="S130" i="5"/>
  <c r="AA134" i="5"/>
  <c r="M144" i="5"/>
  <c r="W149" i="5"/>
  <c r="AA152" i="5"/>
  <c r="Y150" i="5"/>
  <c r="U149" i="5"/>
  <c r="M145" i="5"/>
  <c r="Q145" i="5"/>
  <c r="AA150" i="5"/>
  <c r="AA154" i="5"/>
  <c r="W152" i="5"/>
  <c r="Q149" i="5"/>
  <c r="M147" i="5"/>
  <c r="O148" i="5"/>
  <c r="K146" i="5"/>
  <c r="AA132" i="5"/>
  <c r="AC212" i="5"/>
  <c r="Y152" i="5"/>
  <c r="AA153" i="5"/>
  <c r="K145" i="5"/>
  <c r="S137" i="5"/>
  <c r="K134" i="5"/>
  <c r="M134" i="5"/>
  <c r="O136" i="5"/>
  <c r="AA36" i="5"/>
  <c r="U202" i="5"/>
  <c r="M196" i="5"/>
  <c r="Q44" i="5"/>
  <c r="Q106" i="5"/>
  <c r="AC20" i="5"/>
  <c r="Y18" i="5"/>
  <c r="Y75" i="5"/>
  <c r="O74" i="5"/>
  <c r="S76" i="5"/>
  <c r="AC80" i="5"/>
  <c r="U214" i="5"/>
  <c r="W177" i="5"/>
  <c r="Q175" i="5"/>
  <c r="AA175" i="5"/>
  <c r="Q165" i="5"/>
  <c r="O176" i="5"/>
  <c r="U48" i="5"/>
  <c r="W213" i="5"/>
  <c r="Y109" i="5"/>
  <c r="K196" i="5"/>
  <c r="U165" i="5"/>
  <c r="O210" i="5"/>
  <c r="Q45" i="5"/>
  <c r="W39" i="5"/>
  <c r="AC38" i="5"/>
  <c r="AC41" i="5"/>
  <c r="Q204" i="5"/>
  <c r="M105" i="5"/>
  <c r="Y40" i="5"/>
  <c r="W200" i="5"/>
  <c r="Y210" i="5"/>
  <c r="M175" i="5"/>
  <c r="K101" i="5"/>
  <c r="U106" i="5"/>
  <c r="AA108" i="5"/>
  <c r="Q103" i="5"/>
  <c r="Y108" i="5"/>
  <c r="U105" i="5"/>
  <c r="U212" i="5"/>
  <c r="S198" i="5"/>
  <c r="AA202" i="5"/>
  <c r="Y201" i="5"/>
  <c r="O196" i="5"/>
  <c r="M195" i="5"/>
  <c r="Q196" i="5"/>
  <c r="S197" i="5"/>
  <c r="AA201" i="5"/>
  <c r="AC202" i="5"/>
  <c r="U200" i="5"/>
  <c r="U163" i="5"/>
  <c r="Q162" i="5"/>
  <c r="O160" i="5"/>
  <c r="AA163" i="5"/>
  <c r="AA166" i="5"/>
  <c r="W164" i="5"/>
  <c r="AA165" i="5"/>
  <c r="U159" i="5"/>
  <c r="Y159" i="5"/>
  <c r="Y161" i="5"/>
  <c r="AC165" i="5"/>
  <c r="S163" i="5"/>
  <c r="K159" i="5"/>
  <c r="S145" i="5"/>
  <c r="Q144" i="5"/>
  <c r="M142" i="5"/>
  <c r="AC150" i="5"/>
  <c r="Q135" i="5"/>
  <c r="K132" i="5"/>
  <c r="Q207" i="5"/>
  <c r="AA212" i="5"/>
  <c r="U209" i="5"/>
  <c r="K204" i="5"/>
  <c r="AA211" i="5"/>
  <c r="Y43" i="5"/>
  <c r="K36" i="5"/>
  <c r="S40" i="5"/>
  <c r="U41" i="5"/>
  <c r="W201" i="5"/>
  <c r="Y200" i="5"/>
  <c r="W77" i="5"/>
  <c r="W40" i="5"/>
  <c r="AC164" i="5"/>
  <c r="AC112" i="5"/>
  <c r="AC166" i="5"/>
  <c r="AC37" i="5"/>
  <c r="AA207" i="5"/>
  <c r="O198" i="5"/>
  <c r="W80" i="5"/>
  <c r="W46" i="5"/>
  <c r="AA79" i="5"/>
  <c r="S75" i="5"/>
  <c r="AC204" i="5"/>
  <c r="S16" i="5"/>
  <c r="S15" i="5"/>
  <c r="AC74" i="5"/>
  <c r="Y74" i="5"/>
  <c r="AA74" i="5"/>
  <c r="Y79" i="5"/>
  <c r="AC81" i="5"/>
  <c r="Q16" i="5"/>
  <c r="Y77" i="5"/>
  <c r="U84" i="5"/>
  <c r="Q81" i="5"/>
  <c r="AA85" i="5"/>
  <c r="AA127" i="5"/>
  <c r="S88" i="5"/>
  <c r="O87" i="5"/>
  <c r="AA217" i="5"/>
  <c r="W176" i="5"/>
  <c r="K164" i="5"/>
  <c r="AC27" i="5"/>
  <c r="W196" i="5"/>
  <c r="Y212" i="5"/>
  <c r="W106" i="5"/>
  <c r="AA171" i="5"/>
  <c r="S105" i="5"/>
  <c r="Y42" i="5"/>
  <c r="Y213" i="5"/>
  <c r="U36" i="5"/>
  <c r="Y148" i="5"/>
  <c r="O166" i="5"/>
  <c r="M36" i="5"/>
  <c r="Q33" i="5"/>
  <c r="O38" i="5"/>
  <c r="S162" i="5"/>
  <c r="Q39" i="5"/>
  <c r="Q195" i="5"/>
  <c r="S33" i="5"/>
  <c r="O13" i="5"/>
  <c r="W35" i="5"/>
  <c r="O171" i="5"/>
  <c r="K169" i="5"/>
  <c r="Q172" i="5"/>
  <c r="M114" i="5"/>
  <c r="AA170" i="5"/>
  <c r="S166" i="5"/>
  <c r="W168" i="5"/>
  <c r="Y169" i="5"/>
  <c r="S47" i="5"/>
  <c r="Q46" i="5"/>
  <c r="M44" i="5"/>
  <c r="M43" i="5"/>
  <c r="U47" i="5"/>
  <c r="W197" i="5"/>
  <c r="AA205" i="5"/>
  <c r="Q105" i="5"/>
  <c r="U199" i="5"/>
  <c r="W209" i="5"/>
  <c r="AA167" i="5"/>
  <c r="U45" i="5"/>
  <c r="Q212" i="5"/>
  <c r="AC21" i="5"/>
  <c r="AA19" i="5"/>
  <c r="AC75" i="5"/>
  <c r="Q76" i="5"/>
  <c r="AA80" i="5"/>
  <c r="W19" i="5"/>
  <c r="AA78" i="5"/>
  <c r="O122" i="5"/>
  <c r="AC36" i="5"/>
  <c r="O76" i="5"/>
  <c r="AA86" i="5"/>
  <c r="Y216" i="5"/>
  <c r="S175" i="5"/>
  <c r="AA177" i="5"/>
  <c r="Q176" i="5"/>
  <c r="AC175" i="5"/>
  <c r="M176" i="5"/>
  <c r="Y211" i="5"/>
  <c r="S204" i="5"/>
  <c r="W110" i="5"/>
  <c r="AC109" i="5"/>
  <c r="AC111" i="5"/>
  <c r="AC198" i="5"/>
  <c r="AA46" i="5"/>
  <c r="Q38" i="5"/>
  <c r="Y112" i="5"/>
  <c r="Y209" i="5"/>
  <c r="U164" i="5"/>
  <c r="Y204" i="5"/>
  <c r="W41" i="5"/>
  <c r="AC206" i="5"/>
  <c r="W42" i="5"/>
  <c r="U39" i="5"/>
  <c r="U206" i="5"/>
  <c r="AC43" i="5"/>
  <c r="U145" i="5"/>
  <c r="Y35" i="5"/>
  <c r="W198" i="5"/>
  <c r="AA200" i="5"/>
  <c r="Q131" i="5"/>
  <c r="U135" i="5"/>
  <c r="O194" i="5"/>
  <c r="K192" i="5"/>
  <c r="Y199" i="5"/>
  <c r="M193" i="5"/>
  <c r="Q143" i="5"/>
  <c r="Q115" i="5"/>
  <c r="Y115" i="5"/>
  <c r="U113" i="5"/>
  <c r="K112" i="5"/>
  <c r="S114" i="5"/>
  <c r="O39" i="5"/>
  <c r="O40" i="5"/>
  <c r="Q40" i="5"/>
  <c r="AC46" i="5"/>
  <c r="AC47" i="5"/>
  <c r="U42" i="5"/>
  <c r="S42" i="5"/>
  <c r="U37" i="5"/>
  <c r="Q35" i="5"/>
  <c r="Q34" i="5"/>
  <c r="M33" i="5"/>
  <c r="S35" i="5"/>
  <c r="AC40" i="5"/>
  <c r="W38" i="5"/>
  <c r="Q36" i="5"/>
  <c r="S36" i="5"/>
  <c r="S168" i="5"/>
  <c r="AC172" i="5"/>
  <c r="W169" i="5"/>
  <c r="Q166" i="5"/>
  <c r="M165" i="5"/>
  <c r="Q167" i="5"/>
  <c r="Y171" i="5"/>
  <c r="O44" i="5"/>
  <c r="W36" i="5"/>
  <c r="Q202" i="5"/>
  <c r="AA112" i="5"/>
  <c r="Y168" i="5"/>
  <c r="W111" i="5"/>
  <c r="AA196" i="5"/>
  <c r="Y197" i="5"/>
  <c r="Q43" i="5"/>
  <c r="W75" i="5"/>
  <c r="W199" i="5"/>
  <c r="W18" i="5"/>
  <c r="W17" i="5"/>
  <c r="AA75" i="5"/>
  <c r="W78" i="5"/>
  <c r="AA81" i="5"/>
  <c r="Q75" i="5"/>
  <c r="Y20" i="5"/>
  <c r="W76" i="5"/>
  <c r="O81" i="5"/>
  <c r="Y81" i="5"/>
  <c r="M80" i="5"/>
  <c r="Y126" i="5"/>
  <c r="Q77" i="5"/>
  <c r="AC86" i="5"/>
  <c r="AA216" i="5"/>
  <c r="AC217" i="5"/>
  <c r="AC216" i="5"/>
  <c r="S177" i="5"/>
  <c r="U176" i="5"/>
  <c r="AA197" i="5"/>
  <c r="AC42" i="5"/>
  <c r="W107" i="5"/>
  <c r="AA47" i="5"/>
  <c r="O143" i="5"/>
  <c r="U208" i="5"/>
  <c r="M203" i="5"/>
  <c r="U167" i="5"/>
  <c r="U205" i="5"/>
  <c r="Y166" i="5"/>
  <c r="AC205" i="5"/>
  <c r="W203" i="5"/>
  <c r="Y207" i="5"/>
  <c r="Q208" i="5"/>
  <c r="K141" i="5"/>
  <c r="O83" i="5"/>
  <c r="U146" i="5"/>
  <c r="Y147" i="5"/>
  <c r="Y206" i="5"/>
  <c r="M75" i="5"/>
  <c r="Q164" i="5"/>
  <c r="AC208" i="5"/>
  <c r="U198" i="5"/>
  <c r="AA192" i="5"/>
  <c r="AA206" i="5"/>
  <c r="O142" i="5"/>
  <c r="M141" i="5"/>
  <c r="W146" i="5"/>
  <c r="AA148" i="5"/>
  <c r="S144" i="5"/>
  <c r="K140" i="5"/>
  <c r="M129" i="5"/>
  <c r="S132" i="5"/>
  <c r="AC137" i="5"/>
  <c r="U133" i="5"/>
  <c r="Y135" i="5"/>
  <c r="W113" i="5"/>
  <c r="M209" i="5"/>
  <c r="Q173" i="5"/>
  <c r="AA189" i="5"/>
  <c r="Q184" i="5"/>
  <c r="O183" i="5"/>
  <c r="S185" i="5"/>
  <c r="W187" i="5"/>
  <c r="U186" i="5"/>
  <c r="AC192" i="5"/>
  <c r="AC194" i="5"/>
  <c r="U187" i="5"/>
  <c r="W202" i="5"/>
  <c r="AA204" i="5"/>
  <c r="S200" i="5"/>
  <c r="AC209" i="5"/>
  <c r="Y164" i="5"/>
  <c r="AC207" i="5"/>
  <c r="Y165" i="5"/>
  <c r="AC213" i="5"/>
  <c r="AC168" i="5"/>
  <c r="O202" i="5"/>
  <c r="S108" i="5"/>
  <c r="AC211" i="5"/>
  <c r="S196" i="5"/>
  <c r="AC171" i="5"/>
  <c r="Y38" i="5"/>
  <c r="AC39" i="5"/>
  <c r="Q197" i="5"/>
  <c r="AA111" i="5"/>
  <c r="AA77" i="5"/>
  <c r="U46" i="5"/>
  <c r="AA109" i="5"/>
  <c r="U16" i="5"/>
  <c r="O14" i="5"/>
  <c r="M74" i="5"/>
  <c r="U77" i="5"/>
  <c r="AC22" i="5"/>
  <c r="Y78" i="5"/>
  <c r="W81" i="5"/>
  <c r="U81" i="5"/>
  <c r="W127" i="5"/>
  <c r="AC215" i="5"/>
  <c r="AA215" i="5"/>
  <c r="AC214" i="5"/>
  <c r="U177" i="5"/>
  <c r="AA176" i="5"/>
  <c r="Y176" i="5"/>
  <c r="AA48" i="5"/>
  <c r="AC113" i="5"/>
  <c r="W47" i="5"/>
  <c r="S212" i="5"/>
  <c r="Y44" i="5"/>
  <c r="W210" i="5"/>
  <c r="S106" i="5"/>
  <c r="W170" i="5"/>
  <c r="AA45" i="5"/>
  <c r="AA168" i="5"/>
  <c r="U38" i="5"/>
  <c r="Y39" i="5"/>
  <c r="M133" i="5"/>
  <c r="O206" i="5"/>
  <c r="S211" i="5"/>
  <c r="Y205" i="5"/>
  <c r="Q198" i="5"/>
  <c r="AA173" i="5"/>
  <c r="U201" i="5"/>
  <c r="AC160" i="5"/>
  <c r="M164" i="5"/>
  <c r="M208" i="5"/>
  <c r="M107" i="5"/>
  <c r="K175" i="5"/>
  <c r="K211" i="5"/>
  <c r="M212" i="5"/>
  <c r="W205" i="5"/>
  <c r="W204" i="5"/>
  <c r="AA208" i="5"/>
  <c r="Q201" i="5"/>
  <c r="O201" i="5"/>
  <c r="M200" i="5"/>
  <c r="O200" i="5"/>
  <c r="M201" i="5"/>
  <c r="W173" i="5"/>
  <c r="Q169" i="5"/>
  <c r="O170" i="5"/>
  <c r="U172" i="5"/>
  <c r="Q168" i="5"/>
  <c r="Y172" i="5"/>
  <c r="O152" i="5"/>
  <c r="U152" i="5"/>
  <c r="Y157" i="5"/>
  <c r="Q152" i="5"/>
  <c r="O151" i="5"/>
  <c r="Y155" i="5"/>
  <c r="U154" i="5"/>
  <c r="Q151" i="5"/>
  <c r="O37" i="5"/>
  <c r="S39" i="5"/>
  <c r="AC44" i="5"/>
  <c r="U40" i="5"/>
  <c r="S38" i="5"/>
  <c r="K35" i="5"/>
  <c r="AA42" i="5"/>
  <c r="Y41" i="5"/>
  <c r="U166" i="5"/>
  <c r="S165" i="5"/>
  <c r="M162" i="5"/>
  <c r="Y189" i="5"/>
  <c r="W190" i="5"/>
  <c r="U112" i="5"/>
  <c r="O113" i="5"/>
  <c r="S202" i="5"/>
  <c r="Q150" i="5"/>
  <c r="Q114" i="5"/>
  <c r="W161" i="5"/>
  <c r="O184" i="5"/>
  <c r="Q187" i="5"/>
  <c r="Q112" i="5"/>
  <c r="S112" i="5"/>
  <c r="M148" i="5"/>
  <c r="U160" i="5"/>
  <c r="Y149" i="5"/>
  <c r="AA162" i="5"/>
  <c r="AC163" i="5"/>
  <c r="AC162" i="5"/>
  <c r="M185" i="5"/>
  <c r="W159" i="5"/>
  <c r="O205" i="5"/>
  <c r="Y163" i="5"/>
  <c r="AC193" i="5"/>
</calcChain>
</file>

<file path=xl/sharedStrings.xml><?xml version="1.0" encoding="utf-8"?>
<sst xmlns="http://schemas.openxmlformats.org/spreadsheetml/2006/main" count="87" uniqueCount="24">
  <si>
    <t>311.0</t>
  </si>
  <si>
    <t>Acct</t>
  </si>
  <si>
    <t xml:space="preserve"> </t>
  </si>
  <si>
    <t>ENTERGY TEXAS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</si>
  <si>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</si>
  <si>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</si>
  <si>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</si>
  <si>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</si>
  <si>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</si>
  <si>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</si>
  <si>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</si>
  <si>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</si>
  <si>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</si>
  <si>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Gross</t>
  </si>
  <si>
    <t>Cost of</t>
  </si>
  <si>
    <t>Net</t>
  </si>
  <si>
    <t xml:space="preserve">Net </t>
  </si>
  <si>
    <t>Retirements</t>
  </si>
  <si>
    <t>Salvage</t>
  </si>
  <si>
    <t>Removal</t>
  </si>
  <si>
    <t>Salv. %</t>
  </si>
  <si>
    <t>YEAR</t>
  </si>
  <si>
    <t>PRODUCTION PLANT</t>
  </si>
  <si>
    <t>INTERIM NET SALVAGE AS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</si>
</sst>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.0"/>
  </numFmts>
  <fonts count="5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0" fillId="0" borderId="0" xfId="0" applyFill="1" applyBorder="1"/>
    <xf numFmtId="10" fontId="1" fillId="0" borderId="0" xfId="1" applyNumberFormat="1" applyFill="1" applyBorder="1" applyAlignment="1">
      <alignment horizontal="right"/>
    </xf>
    <xf numFmtId="0" fontId="0" fillId="0" borderId="0" xfId="0" applyBorder="1"/>
    <xf numFmtId="10" fontId="2" fillId="0" borderId="0" xfId="1" applyNumberFormat="1" applyFont="1" applyFill="1" applyBorder="1" applyAlignment="1">
      <alignment horizontal="right"/>
    </xf>
    <xf numFmtId="37" fontId="0" fillId="0" borderId="0" xfId="0" applyNumberFormat="1"/>
    <xf numFmtId="37" fontId="0" fillId="0" borderId="0" xfId="0" applyNumberFormat="1" applyFill="1" applyBorder="1"/>
    <xf numFmtId="37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0" fillId="0" borderId="0" xfId="0" applyNumberFormat="1" applyBorder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0" borderId="0" xfId="0" applyNumberFormat="1"/>
    <xf numFmtId="164" fontId="1" fillId="0" borderId="0" xfId="1" applyNumberFormat="1" applyFill="1" applyBorder="1" applyAlignment="1">
      <alignment horizontal="right"/>
    </xf>
    <xf numFmtId="164" fontId="0" fillId="0" borderId="0" xfId="0" applyNumberFormat="1" applyBorder="1"/>
    <xf numFmtId="165" fontId="0" fillId="0" borderId="0" xfId="0" applyNumberFormat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3" fillId="0" borderId="0" xfId="0" applyFont="1"/>
    <xf numFmtId="37" fontId="0" fillId="0" borderId="0" xfId="0" applyNumberFormat="1" applyFill="1"/>
    <xf numFmtId="39" fontId="0" fillId="0" borderId="0" xfId="0" applyNumberFormat="1"/>
    <xf numFmtId="0" fontId="3" fillId="0" borderId="0" xfId="0" applyFont="1" applyAlignment="1"/>
    <xf numFmtId="0" fontId="0" fillId="0" borderId="0" xfId="0" applyAlignment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=@if(sum(d729.d730)=0,%22NA%22,SUM(L729:L730)/SUM(D729:D730))" TargetMode="External"/><Relationship Id="rId117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5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88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40"/>
  <sheetViews>
    <sheetView tabSelected="1" zoomScaleNormal="100" workbookViewId="0">
      <pane ySplit="8" topLeftCell="A64" activePane="bottomLeft" state="frozen"/>
      <selection pane="bottomLeft" activeCell="Q81" sqref="Q81"/>
    </sheetView>
  </sheetViews>
  <sheetFormatPr defaultRowHeight="13.2" x14ac:dyDescent="0.25"/>
  <cols>
    <col min="1" max="1" width="6.109375" style="19" bestFit="1" customWidth="1"/>
    <col min="2" max="2" width="6.109375" bestFit="1" customWidth="1"/>
    <col min="3" max="3" width="11.88671875" style="5" bestFit="1" customWidth="1"/>
    <col min="4" max="4" width="1.21875" style="5" customWidth="1"/>
    <col min="5" max="5" width="8.88671875" style="23" bestFit="1" customWidth="1"/>
    <col min="6" max="6" width="1" style="23" customWidth="1"/>
    <col min="7" max="7" width="11.21875" style="23" bestFit="1" customWidth="1"/>
    <col min="8" max="8" width="0.44140625" style="5" customWidth="1"/>
    <col min="9" max="9" width="11.5546875" style="5" bestFit="1" customWidth="1"/>
    <col min="10" max="10" width="0.77734375" customWidth="1"/>
    <col min="11" max="11" width="10.109375" style="16" bestFit="1" customWidth="1"/>
    <col min="12" max="12" width="0.77734375" style="16" customWidth="1"/>
    <col min="13" max="13" width="12.88671875" style="16" bestFit="1" customWidth="1"/>
    <col min="14" max="14" width="0.21875" style="16" customWidth="1"/>
    <col min="15" max="15" width="12.88671875" style="16" bestFit="1" customWidth="1"/>
    <col min="16" max="16" width="0.77734375" style="16" customWidth="1"/>
    <col min="17" max="17" width="9.88671875" style="16" bestFit="1" customWidth="1"/>
    <col min="18" max="18" width="1" style="16" customWidth="1"/>
    <col min="19" max="19" width="9.88671875" style="16" bestFit="1" customWidth="1"/>
    <col min="20" max="20" width="0.77734375" style="16" customWidth="1"/>
    <col min="21" max="21" width="9.88671875" style="16" bestFit="1" customWidth="1"/>
    <col min="22" max="22" width="0.21875" style="16" customWidth="1"/>
    <col min="23" max="23" width="9.88671875" style="16" bestFit="1" customWidth="1"/>
    <col min="24" max="24" width="1.21875" style="16" customWidth="1"/>
    <col min="25" max="25" width="8.88671875" style="16" bestFit="1" customWidth="1"/>
    <col min="26" max="26" width="0.5546875" style="16" customWidth="1"/>
    <col min="27" max="27" width="8.88671875" style="16" bestFit="1" customWidth="1"/>
    <col min="28" max="28" width="0.21875" style="16" customWidth="1"/>
    <col min="29" max="29" width="8.88671875" style="16" bestFit="1" customWidth="1"/>
  </cols>
  <sheetData>
    <row r="1" spans="1:29" x14ac:dyDescent="0.25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x14ac:dyDescent="0.25">
      <c r="A2" s="27" t="s">
        <v>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x14ac:dyDescent="0.25">
      <c r="A3" s="27" t="s">
        <v>23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x14ac:dyDescent="0.25">
      <c r="A4" s="21"/>
      <c r="B4" s="22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x14ac:dyDescent="0.25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</row>
    <row r="6" spans="1:29" x14ac:dyDescent="0.25">
      <c r="C6" s="1"/>
      <c r="D6" s="1"/>
      <c r="E6" s="1"/>
      <c r="F6" s="1"/>
      <c r="G6" s="6"/>
      <c r="H6" s="6"/>
      <c r="I6" s="7"/>
      <c r="J6" s="8"/>
      <c r="K6" s="14"/>
      <c r="L6" s="14"/>
      <c r="M6" s="14" t="s">
        <v>4</v>
      </c>
      <c r="N6" s="14"/>
      <c r="O6" s="14" t="s">
        <v>5</v>
      </c>
      <c r="P6" s="14"/>
      <c r="Q6" s="14" t="s">
        <v>6</v>
      </c>
      <c r="R6" s="14"/>
      <c r="S6" s="14" t="s">
        <v>7</v>
      </c>
      <c r="T6" s="14"/>
      <c r="U6" s="14" t="s">
        <v>8</v>
      </c>
      <c r="V6" s="14"/>
      <c r="W6" s="14" t="s">
        <v>9</v>
      </c>
      <c r="X6" s="14"/>
      <c r="Y6" s="14" t="s">
        <v>10</v>
      </c>
      <c r="Z6" s="14"/>
      <c r="AA6" s="14" t="s">
        <v>11</v>
      </c>
      <c r="AB6" s="14"/>
      <c r="AC6" s="14" t="s">
        <v>12</v>
      </c>
    </row>
    <row r="7" spans="1:29" x14ac:dyDescent="0.25">
      <c r="C7" s="1"/>
      <c r="D7" s="1"/>
      <c r="E7" s="9" t="s">
        <v>13</v>
      </c>
      <c r="F7" s="9"/>
      <c r="G7" s="9" t="s">
        <v>14</v>
      </c>
      <c r="H7" s="9"/>
      <c r="I7" s="7" t="s">
        <v>15</v>
      </c>
      <c r="J7" s="8"/>
      <c r="K7" s="14" t="s">
        <v>16</v>
      </c>
      <c r="L7" s="14"/>
      <c r="M7" s="14" t="s">
        <v>16</v>
      </c>
      <c r="N7" s="14"/>
      <c r="O7" s="14" t="s">
        <v>16</v>
      </c>
      <c r="P7" s="14"/>
      <c r="Q7" s="14" t="s">
        <v>16</v>
      </c>
      <c r="R7" s="14"/>
      <c r="S7" s="14" t="s">
        <v>16</v>
      </c>
      <c r="T7" s="14"/>
      <c r="U7" s="14" t="s">
        <v>16</v>
      </c>
      <c r="V7" s="14"/>
      <c r="W7" s="14" t="s">
        <v>16</v>
      </c>
      <c r="X7" s="14"/>
      <c r="Y7" s="14" t="s">
        <v>16</v>
      </c>
      <c r="Z7" s="14"/>
      <c r="AA7" s="14" t="s">
        <v>16</v>
      </c>
      <c r="AB7" s="14"/>
      <c r="AC7" s="14" t="s">
        <v>16</v>
      </c>
    </row>
    <row r="8" spans="1:29" x14ac:dyDescent="0.25">
      <c r="A8" s="20" t="s">
        <v>1</v>
      </c>
      <c r="B8" s="12" t="s">
        <v>21</v>
      </c>
      <c r="C8" s="10" t="s">
        <v>17</v>
      </c>
      <c r="D8" s="10"/>
      <c r="E8" s="10" t="s">
        <v>18</v>
      </c>
      <c r="F8" s="10"/>
      <c r="G8" s="10" t="s">
        <v>19</v>
      </c>
      <c r="H8" s="10"/>
      <c r="I8" s="11" t="s">
        <v>18</v>
      </c>
      <c r="J8" s="8"/>
      <c r="K8" s="15" t="s">
        <v>20</v>
      </c>
      <c r="L8" s="14"/>
      <c r="M8" s="15" t="s">
        <v>20</v>
      </c>
      <c r="N8" s="14"/>
      <c r="O8" s="15" t="s">
        <v>20</v>
      </c>
      <c r="P8" s="14"/>
      <c r="Q8" s="15" t="s">
        <v>20</v>
      </c>
      <c r="R8" s="14"/>
      <c r="S8" s="15" t="s">
        <v>20</v>
      </c>
      <c r="T8" s="14"/>
      <c r="U8" s="15" t="s">
        <v>20</v>
      </c>
      <c r="V8" s="14"/>
      <c r="W8" s="15" t="s">
        <v>20</v>
      </c>
      <c r="X8" s="14"/>
      <c r="Y8" s="15" t="s">
        <v>20</v>
      </c>
      <c r="Z8" s="14"/>
      <c r="AA8" s="15" t="s">
        <v>20</v>
      </c>
      <c r="AB8" s="14"/>
      <c r="AC8" s="15" t="s">
        <v>20</v>
      </c>
    </row>
    <row r="11" spans="1:29" x14ac:dyDescent="0.25">
      <c r="A11" s="19">
        <v>311</v>
      </c>
      <c r="B11">
        <v>1984</v>
      </c>
      <c r="C11" s="5">
        <v>77831</v>
      </c>
      <c r="E11" s="23">
        <v>23.82</v>
      </c>
      <c r="G11" s="23">
        <v>19292.919999999998</v>
      </c>
      <c r="I11" s="13">
        <f>E11-G11</f>
        <v>-19269.099999999999</v>
      </c>
      <c r="J11" s="3"/>
      <c r="K11" s="2">
        <f t="shared" ref="K11:K44" si="0">IF(C11=0,"NA",+I11/C11)</f>
        <v>-0.24757615860004367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/>
      <c r="Y11"/>
      <c r="Z11"/>
      <c r="AA11"/>
      <c r="AB11"/>
      <c r="AC11"/>
    </row>
    <row r="12" spans="1:29" x14ac:dyDescent="0.25">
      <c r="A12" s="19" t="s">
        <v>0</v>
      </c>
      <c r="B12">
        <v>1985</v>
      </c>
      <c r="C12" s="5">
        <v>251344</v>
      </c>
      <c r="E12" s="23">
        <v>8.27</v>
      </c>
      <c r="G12" s="23">
        <v>18838.12</v>
      </c>
      <c r="I12" s="13">
        <f t="shared" ref="I12:I44" si="1">E12-G12</f>
        <v>-18829.849999999999</v>
      </c>
      <c r="J12" s="3"/>
      <c r="K12" s="2">
        <f t="shared" si="0"/>
        <v>-7.4916648099815381E-2</v>
      </c>
      <c r="L12" s="3"/>
      <c r="M12" s="2">
        <f t="shared" ref="M12:M44" si="2">IF(SUM($C11:$C12)=0,"NA",SUM($I11:$I12)/SUM($C11:$C12))</f>
        <v>-0.11574071542492594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/>
      <c r="Y12"/>
      <c r="Z12"/>
      <c r="AA12"/>
      <c r="AB12"/>
      <c r="AC12"/>
    </row>
    <row r="13" spans="1:29" x14ac:dyDescent="0.25">
      <c r="A13" s="19" t="s">
        <v>0</v>
      </c>
      <c r="B13">
        <v>1986</v>
      </c>
      <c r="C13" s="5">
        <v>-0.11000000010244548</v>
      </c>
      <c r="E13" s="23">
        <v>3.0000000000001137E-2</v>
      </c>
      <c r="G13" s="23">
        <v>-2.9999999999745341E-2</v>
      </c>
      <c r="I13" s="13">
        <f t="shared" si="1"/>
        <v>5.9999999999746478E-2</v>
      </c>
      <c r="J13" s="3"/>
      <c r="K13" s="2">
        <f t="shared" si="0"/>
        <v>-0.54545454494424661</v>
      </c>
      <c r="L13" s="3"/>
      <c r="M13" s="2">
        <f t="shared" si="2"/>
        <v>-7.4916442170127967E-2</v>
      </c>
      <c r="N13" s="3"/>
      <c r="O13" s="2">
        <f>IF(SUM($C11:$C13)=0,"NA",SUM($I11:$I13)/SUM($C11:$C13))</f>
        <v>-0.11574057182794231</v>
      </c>
      <c r="P13" s="3"/>
      <c r="Q13" s="3"/>
      <c r="R13" s="3"/>
      <c r="S13" s="3"/>
      <c r="T13" s="3"/>
      <c r="U13" s="3"/>
      <c r="V13" s="3"/>
      <c r="W13" s="3"/>
      <c r="X13"/>
      <c r="Y13"/>
      <c r="Z13"/>
      <c r="AA13"/>
      <c r="AB13"/>
      <c r="AC13"/>
    </row>
    <row r="14" spans="1:29" x14ac:dyDescent="0.25">
      <c r="A14" s="19" t="s">
        <v>0</v>
      </c>
      <c r="B14">
        <v>1987</v>
      </c>
      <c r="C14" s="5">
        <v>-0.11000000000058208</v>
      </c>
      <c r="E14" s="23">
        <v>-0.4599999999627471</v>
      </c>
      <c r="G14" s="23">
        <v>-0.28000000000000114</v>
      </c>
      <c r="I14" s="13">
        <f t="shared" si="1"/>
        <v>-0.17999999996274596</v>
      </c>
      <c r="J14" s="3"/>
      <c r="K14" s="2">
        <f t="shared" si="0"/>
        <v>1.6363636360163043</v>
      </c>
      <c r="L14" s="3"/>
      <c r="M14" s="2">
        <f t="shared" si="2"/>
        <v>0.54545454503092106</v>
      </c>
      <c r="N14" s="3"/>
      <c r="O14" s="2">
        <f t="shared" ref="O14:O48" si="3">IF(SUM($C12:$C14)=0,"NA",SUM($I12:$I14)/SUM($C12:$C14))</f>
        <v>-7.4917191107732872E-2</v>
      </c>
      <c r="P14" s="3"/>
      <c r="Q14" s="2">
        <f t="shared" ref="Q14:Q48" si="4">IF(SUM($C11:$C14)=0,"NA",SUM($I11:$I14)/SUM($C11:$C14))</f>
        <v>-0.11574115732681578</v>
      </c>
      <c r="R14" s="3"/>
      <c r="S14" s="3"/>
      <c r="T14" s="3"/>
      <c r="U14" s="3"/>
      <c r="V14" s="3"/>
      <c r="W14" s="3"/>
      <c r="X14"/>
      <c r="Y14"/>
      <c r="Z14"/>
      <c r="AA14"/>
      <c r="AB14"/>
      <c r="AC14"/>
    </row>
    <row r="15" spans="1:29" x14ac:dyDescent="0.25">
      <c r="A15" s="19" t="s">
        <v>0</v>
      </c>
      <c r="B15">
        <v>1988</v>
      </c>
      <c r="C15" s="5">
        <v>0</v>
      </c>
      <c r="E15" s="23">
        <v>0</v>
      </c>
      <c r="G15" s="23">
        <v>-6203</v>
      </c>
      <c r="I15" s="13">
        <f t="shared" si="1"/>
        <v>6203</v>
      </c>
      <c r="J15" s="3"/>
      <c r="K15" s="2" t="str">
        <f t="shared" si="0"/>
        <v>NA</v>
      </c>
      <c r="L15" s="3"/>
      <c r="M15" s="2">
        <f t="shared" si="2"/>
        <v>-56389.272726974676</v>
      </c>
      <c r="N15" s="3"/>
      <c r="O15" s="2">
        <f t="shared" si="3"/>
        <v>-28194.909077705386</v>
      </c>
      <c r="P15" s="3"/>
      <c r="Q15" s="2">
        <f t="shared" si="4"/>
        <v>-5.0237845551618449E-2</v>
      </c>
      <c r="R15" s="3"/>
      <c r="S15" s="2">
        <f t="shared" ref="S15:S48" si="5">IF(SUM($C11:$C15)=0,"NA",SUM($I11:$I15)/SUM($C11:$C15))</f>
        <v>-9.6897064835890445E-2</v>
      </c>
      <c r="T15" s="3"/>
      <c r="U15" s="3"/>
      <c r="V15" s="3"/>
      <c r="W15" s="3"/>
      <c r="X15"/>
      <c r="Y15"/>
      <c r="Z15"/>
      <c r="AA15"/>
      <c r="AB15"/>
      <c r="AC15"/>
    </row>
    <row r="16" spans="1:29" ht="14.4" x14ac:dyDescent="0.3">
      <c r="A16" s="19" t="s">
        <v>0</v>
      </c>
      <c r="B16">
        <v>1989</v>
      </c>
      <c r="C16" s="5">
        <v>166721.87</v>
      </c>
      <c r="E16" s="23">
        <v>-480.69</v>
      </c>
      <c r="G16" s="23">
        <v>544.85</v>
      </c>
      <c r="I16" s="13">
        <f t="shared" si="1"/>
        <v>-1025.54</v>
      </c>
      <c r="J16" s="3"/>
      <c r="K16" s="2">
        <f t="shared" si="0"/>
        <v>-6.1512025986752671E-3</v>
      </c>
      <c r="L16" s="3"/>
      <c r="M16" s="2">
        <f t="shared" si="2"/>
        <v>3.1054474137076318E-2</v>
      </c>
      <c r="N16" s="3"/>
      <c r="O16" s="2">
        <f t="shared" si="3"/>
        <v>3.1053414983143391E-2</v>
      </c>
      <c r="P16" s="3"/>
      <c r="Q16" s="2">
        <f t="shared" si="4"/>
        <v>3.1053795352913315E-2</v>
      </c>
      <c r="R16" s="3"/>
      <c r="S16" s="2">
        <f t="shared" si="5"/>
        <v>-3.2656378250640695E-2</v>
      </c>
      <c r="T16" s="3"/>
      <c r="U16" s="2">
        <f t="shared" ref="U16:U48" si="6">IF(SUM($C11:$C16)=0,"NA",SUM($I11:$I16)/SUM($C11:$C16))</f>
        <v>-6.6388046783538407E-2</v>
      </c>
      <c r="V16" s="3"/>
      <c r="W16" s="4" t="s">
        <v>2</v>
      </c>
      <c r="X16"/>
      <c r="Y16"/>
      <c r="Z16"/>
      <c r="AA16"/>
      <c r="AB16"/>
      <c r="AC16"/>
    </row>
    <row r="17" spans="1:29" x14ac:dyDescent="0.25">
      <c r="A17" s="19" t="s">
        <v>0</v>
      </c>
      <c r="B17">
        <v>1990</v>
      </c>
      <c r="C17" s="5">
        <v>24508.77</v>
      </c>
      <c r="E17" s="23">
        <v>-1106.23</v>
      </c>
      <c r="G17" s="23">
        <v>3167.45</v>
      </c>
      <c r="I17" s="13">
        <f t="shared" si="1"/>
        <v>-4273.68</v>
      </c>
      <c r="J17" s="3"/>
      <c r="K17" s="2">
        <f t="shared" si="0"/>
        <v>-0.17437349977171437</v>
      </c>
      <c r="L17" s="3"/>
      <c r="M17" s="2">
        <f t="shared" si="2"/>
        <v>-2.7711145034080314E-2</v>
      </c>
      <c r="N17" s="3"/>
      <c r="O17" s="2">
        <f t="shared" si="3"/>
        <v>4.7261254786366861E-3</v>
      </c>
      <c r="P17" s="3"/>
      <c r="Q17" s="2">
        <f t="shared" si="4"/>
        <v>4.7251869249122346E-3</v>
      </c>
      <c r="R17" s="3"/>
      <c r="S17" s="2">
        <f t="shared" si="5"/>
        <v>4.7255034005574932E-3</v>
      </c>
      <c r="T17" s="3"/>
      <c r="U17" s="2">
        <f t="shared" si="6"/>
        <v>-4.0504351787886805E-2</v>
      </c>
      <c r="V17" s="3"/>
      <c r="W17" s="2">
        <f t="shared" ref="W17:W48" si="7">IF(SUM($C11:$C17)=0,"NA",SUM($I11:$I17)/SUM($C11:$C17))</f>
        <v>-7.1473679117331199E-2</v>
      </c>
      <c r="X17"/>
      <c r="Y17"/>
      <c r="Z17"/>
      <c r="AA17"/>
      <c r="AB17"/>
      <c r="AC17"/>
    </row>
    <row r="18" spans="1:29" x14ac:dyDescent="0.25">
      <c r="A18" s="19" t="s">
        <v>0</v>
      </c>
      <c r="B18">
        <v>1991</v>
      </c>
      <c r="C18" s="5">
        <v>19567.740000000002</v>
      </c>
      <c r="E18" s="23">
        <v>0</v>
      </c>
      <c r="G18" s="23">
        <v>248.65</v>
      </c>
      <c r="I18" s="13">
        <f t="shared" si="1"/>
        <v>-248.65</v>
      </c>
      <c r="J18" s="3"/>
      <c r="K18" s="2">
        <f t="shared" si="0"/>
        <v>-1.2707139403937296E-2</v>
      </c>
      <c r="L18" s="3"/>
      <c r="M18" s="2">
        <f t="shared" si="2"/>
        <v>-0.10260181670463472</v>
      </c>
      <c r="N18" s="3"/>
      <c r="O18" s="2">
        <f t="shared" si="3"/>
        <v>-2.63183711373873E-2</v>
      </c>
      <c r="P18" s="3"/>
      <c r="Q18" s="2">
        <f t="shared" si="4"/>
        <v>3.1078512083442E-3</v>
      </c>
      <c r="R18" s="3"/>
      <c r="S18" s="2">
        <f t="shared" si="5"/>
        <v>3.106998933150812E-3</v>
      </c>
      <c r="T18" s="3"/>
      <c r="U18" s="2">
        <f t="shared" si="6"/>
        <v>3.1072851869297035E-3</v>
      </c>
      <c r="V18" s="3"/>
      <c r="W18" s="2">
        <f t="shared" si="7"/>
        <v>-3.9327379263558136E-2</v>
      </c>
      <c r="X18"/>
      <c r="Y18" s="2">
        <f t="shared" ref="Y18:Y48" si="8">IF(SUM($C11:$C18)=0,"NA",SUM($I11:$I18)/SUM($C11:$C18))</f>
        <v>-6.9344076287050957E-2</v>
      </c>
      <c r="Z18" s="3"/>
      <c r="AA18" s="3"/>
      <c r="AB18" s="3"/>
      <c r="AC18" s="3"/>
    </row>
    <row r="19" spans="1:29" x14ac:dyDescent="0.25">
      <c r="A19" s="19" t="s">
        <v>0</v>
      </c>
      <c r="B19">
        <v>1992</v>
      </c>
      <c r="C19" s="5">
        <v>3294352.13</v>
      </c>
      <c r="E19" s="23">
        <v>17909.54</v>
      </c>
      <c r="G19" s="23">
        <v>4446.32</v>
      </c>
      <c r="I19" s="13">
        <f t="shared" si="1"/>
        <v>13463.220000000001</v>
      </c>
      <c r="J19" s="3"/>
      <c r="K19" s="2">
        <f t="shared" si="0"/>
        <v>4.0867580236481887E-3</v>
      </c>
      <c r="L19" s="3"/>
      <c r="M19" s="2">
        <f t="shared" si="2"/>
        <v>3.9875949082619194E-3</v>
      </c>
      <c r="N19" s="3"/>
      <c r="O19" s="2">
        <f t="shared" si="3"/>
        <v>2.6781731659239545E-3</v>
      </c>
      <c r="P19" s="3"/>
      <c r="Q19" s="2">
        <f t="shared" si="4"/>
        <v>2.2582054543500906E-3</v>
      </c>
      <c r="R19" s="3"/>
      <c r="S19" s="2">
        <f t="shared" si="5"/>
        <v>4.0278869508516488E-3</v>
      </c>
      <c r="T19" s="3"/>
      <c r="U19" s="2">
        <f t="shared" si="6"/>
        <v>4.0278357242530989E-3</v>
      </c>
      <c r="V19" s="3"/>
      <c r="W19" s="2">
        <f t="shared" si="7"/>
        <v>4.0278529683245162E-3</v>
      </c>
      <c r="X19"/>
      <c r="Y19" s="2">
        <f t="shared" si="8"/>
        <v>-1.254259859396715E-3</v>
      </c>
      <c r="Z19" s="3"/>
      <c r="AA19" s="2">
        <f t="shared" ref="AA19:AA48" si="9">IF(SUM($C11:$C19)=0,"NA",SUM($I11:$I19)/SUM($C11:$C19))</f>
        <v>-6.2542215869222624E-3</v>
      </c>
      <c r="AB19" s="3"/>
      <c r="AC19" s="3"/>
    </row>
    <row r="20" spans="1:29" x14ac:dyDescent="0.25">
      <c r="A20" s="19" t="s">
        <v>0</v>
      </c>
      <c r="B20">
        <v>1993</v>
      </c>
      <c r="C20" s="5">
        <v>513832.8</v>
      </c>
      <c r="E20" s="23">
        <v>3079.64</v>
      </c>
      <c r="G20" s="23">
        <v>3037</v>
      </c>
      <c r="I20" s="13">
        <f t="shared" si="1"/>
        <v>42.639999999999873</v>
      </c>
      <c r="J20" s="3"/>
      <c r="K20" s="2">
        <f t="shared" si="0"/>
        <v>8.2984192523326413E-5</v>
      </c>
      <c r="L20" s="3"/>
      <c r="M20" s="2">
        <f t="shared" si="2"/>
        <v>3.546534700456367E-3</v>
      </c>
      <c r="N20" s="3"/>
      <c r="O20" s="2">
        <f t="shared" si="3"/>
        <v>3.4634447789438812E-3</v>
      </c>
      <c r="P20" s="3"/>
      <c r="Q20" s="2">
        <f t="shared" si="4"/>
        <v>2.3320146204822488E-3</v>
      </c>
      <c r="R20" s="3"/>
      <c r="S20" s="2">
        <f t="shared" si="5"/>
        <v>1.9801002856117862E-3</v>
      </c>
      <c r="T20" s="3"/>
      <c r="U20" s="2">
        <f t="shared" si="6"/>
        <v>3.5235254559939939E-3</v>
      </c>
      <c r="V20" s="3"/>
      <c r="W20" s="2">
        <f t="shared" si="7"/>
        <v>3.5234807649855413E-3</v>
      </c>
      <c r="X20"/>
      <c r="Y20" s="2">
        <f t="shared" si="8"/>
        <v>3.5234957905732416E-3</v>
      </c>
      <c r="Z20" s="3"/>
      <c r="AA20" s="2">
        <f t="shared" si="9"/>
        <v>-1.0933541861309652E-3</v>
      </c>
      <c r="AB20" s="3"/>
      <c r="AC20" s="2">
        <f t="shared" ref="AC20:AC48" si="10">IF(SUM($C11:$C20)=0,"NA",SUM($I11:$I20)/SUM($C11:$C20))</f>
        <v>-5.5053380085359239E-3</v>
      </c>
    </row>
    <row r="21" spans="1:29" x14ac:dyDescent="0.25">
      <c r="A21" s="19" t="s">
        <v>0</v>
      </c>
      <c r="B21">
        <v>1994</v>
      </c>
      <c r="C21" s="5">
        <v>0</v>
      </c>
      <c r="E21" s="23">
        <v>0</v>
      </c>
      <c r="G21" s="23">
        <v>0</v>
      </c>
      <c r="I21" s="13">
        <f t="shared" si="1"/>
        <v>0</v>
      </c>
      <c r="J21" s="3"/>
      <c r="K21" s="2" t="str">
        <f t="shared" si="0"/>
        <v>NA</v>
      </c>
      <c r="L21" s="3"/>
      <c r="M21" s="2">
        <f t="shared" si="2"/>
        <v>8.2984192523326413E-5</v>
      </c>
      <c r="N21" s="3"/>
      <c r="O21" s="2">
        <f t="shared" si="3"/>
        <v>3.546534700456367E-3</v>
      </c>
      <c r="P21" s="3"/>
      <c r="Q21" s="2">
        <f t="shared" si="4"/>
        <v>3.4634447789438812E-3</v>
      </c>
      <c r="R21" s="3"/>
      <c r="S21" s="2">
        <f t="shared" si="5"/>
        <v>2.3320146204822488E-3</v>
      </c>
      <c r="T21" s="3"/>
      <c r="U21" s="2">
        <f t="shared" si="6"/>
        <v>1.9801002856117862E-3</v>
      </c>
      <c r="V21" s="3"/>
      <c r="W21" s="2">
        <f t="shared" si="7"/>
        <v>3.5235254559939939E-3</v>
      </c>
      <c r="X21"/>
      <c r="Y21" s="2">
        <f t="shared" si="8"/>
        <v>3.5234807649855413E-3</v>
      </c>
      <c r="Z21" s="3"/>
      <c r="AA21" s="2">
        <f t="shared" si="9"/>
        <v>3.5234957905732416E-3</v>
      </c>
      <c r="AB21" s="3"/>
      <c r="AC21" s="2">
        <f t="shared" si="10"/>
        <v>-1.0933541861309652E-3</v>
      </c>
    </row>
    <row r="22" spans="1:29" x14ac:dyDescent="0.25">
      <c r="A22" s="19" t="s">
        <v>0</v>
      </c>
      <c r="B22">
        <v>1995</v>
      </c>
      <c r="C22" s="5">
        <v>11800.64</v>
      </c>
      <c r="E22" s="23">
        <v>291.36</v>
      </c>
      <c r="G22" s="23">
        <v>183.82</v>
      </c>
      <c r="I22" s="13">
        <f t="shared" si="1"/>
        <v>107.54000000000002</v>
      </c>
      <c r="J22" s="3"/>
      <c r="K22" s="2">
        <f t="shared" si="0"/>
        <v>9.1130650540987637E-3</v>
      </c>
      <c r="L22" s="3"/>
      <c r="M22" s="2">
        <f t="shared" si="2"/>
        <v>9.1130650540987637E-3</v>
      </c>
      <c r="N22" s="3"/>
      <c r="O22" s="2">
        <f t="shared" si="3"/>
        <v>2.8571241586151729E-4</v>
      </c>
      <c r="P22" s="3"/>
      <c r="Q22" s="2">
        <f t="shared" si="4"/>
        <v>3.5637307394331338E-3</v>
      </c>
      <c r="R22" s="3"/>
      <c r="S22" s="2">
        <f t="shared" si="5"/>
        <v>3.480808552701148E-3</v>
      </c>
      <c r="T22" s="3"/>
      <c r="U22" s="2">
        <f t="shared" si="6"/>
        <v>2.3527235877121317E-3</v>
      </c>
      <c r="V22" s="3"/>
      <c r="W22" s="2">
        <f t="shared" si="7"/>
        <v>2.0009829601509658E-3</v>
      </c>
      <c r="X22"/>
      <c r="Y22" s="2">
        <f t="shared" si="8"/>
        <v>3.539889554239195E-3</v>
      </c>
      <c r="Z22" s="3"/>
      <c r="AA22" s="2">
        <f t="shared" si="9"/>
        <v>3.5398449945160141E-3</v>
      </c>
      <c r="AB22" s="3"/>
      <c r="AC22" s="2">
        <f t="shared" si="10"/>
        <v>3.5398599765609452E-3</v>
      </c>
    </row>
    <row r="23" spans="1:29" x14ac:dyDescent="0.25">
      <c r="A23" s="19" t="s">
        <v>0</v>
      </c>
      <c r="B23">
        <v>1996</v>
      </c>
      <c r="C23" s="5">
        <v>12602.21</v>
      </c>
      <c r="E23" s="23">
        <v>4509.3100000000004</v>
      </c>
      <c r="G23" s="23">
        <v>1702.91</v>
      </c>
      <c r="I23" s="13">
        <f t="shared" si="1"/>
        <v>2806.4000000000005</v>
      </c>
      <c r="J23" s="3"/>
      <c r="K23" s="2">
        <f t="shared" si="0"/>
        <v>0.22269109941827669</v>
      </c>
      <c r="L23" s="3"/>
      <c r="M23" s="2">
        <f t="shared" si="2"/>
        <v>0.11940982303296543</v>
      </c>
      <c r="N23" s="3"/>
      <c r="O23" s="2">
        <f t="shared" si="3"/>
        <v>0.11940982303296543</v>
      </c>
      <c r="P23" s="3"/>
      <c r="Q23" s="2">
        <f t="shared" si="4"/>
        <v>5.4930958215049499E-3</v>
      </c>
      <c r="R23" s="3"/>
      <c r="S23" s="2">
        <f t="shared" si="5"/>
        <v>4.2842593418695304E-3</v>
      </c>
      <c r="T23" s="3"/>
      <c r="U23" s="2">
        <f t="shared" si="6"/>
        <v>4.1979483735900677E-3</v>
      </c>
      <c r="V23" s="3"/>
      <c r="W23" s="2">
        <f t="shared" si="7"/>
        <v>3.0689967224373721E-3</v>
      </c>
      <c r="X23"/>
      <c r="Y23" s="2">
        <f t="shared" si="8"/>
        <v>2.6888181266367106E-3</v>
      </c>
      <c r="Z23" s="3"/>
      <c r="AA23" s="2">
        <f t="shared" si="9"/>
        <v>4.2229283388554714E-3</v>
      </c>
      <c r="AB23" s="3"/>
      <c r="AC23" s="2">
        <f t="shared" si="10"/>
        <v>4.2228839365956762E-3</v>
      </c>
    </row>
    <row r="24" spans="1:29" x14ac:dyDescent="0.25">
      <c r="A24" s="19" t="s">
        <v>0</v>
      </c>
      <c r="B24">
        <v>1997</v>
      </c>
      <c r="C24" s="5">
        <v>0</v>
      </c>
      <c r="E24" s="23">
        <v>0</v>
      </c>
      <c r="G24" s="23">
        <v>2133.87</v>
      </c>
      <c r="I24" s="13">
        <f t="shared" si="1"/>
        <v>-2133.87</v>
      </c>
      <c r="J24" s="3"/>
      <c r="K24" s="2" t="str">
        <f t="shared" si="0"/>
        <v>NA</v>
      </c>
      <c r="L24" s="3"/>
      <c r="M24" s="2">
        <f t="shared" si="2"/>
        <v>5.3366036591994633E-2</v>
      </c>
      <c r="N24" s="3"/>
      <c r="O24" s="2">
        <f t="shared" si="3"/>
        <v>3.1966348192936506E-2</v>
      </c>
      <c r="P24" s="3"/>
      <c r="Q24" s="2">
        <f t="shared" si="4"/>
        <v>3.1966348192936506E-2</v>
      </c>
      <c r="R24" s="3"/>
      <c r="S24" s="2">
        <f t="shared" si="5"/>
        <v>1.5285312297689695E-3</v>
      </c>
      <c r="T24" s="3"/>
      <c r="U24" s="2">
        <f t="shared" si="6"/>
        <v>3.7274893153262634E-3</v>
      </c>
      <c r="V24" s="3"/>
      <c r="W24" s="2">
        <f t="shared" si="7"/>
        <v>3.6440065638886775E-3</v>
      </c>
      <c r="X24"/>
      <c r="Y24" s="2">
        <f t="shared" si="8"/>
        <v>2.5185570040680521E-3</v>
      </c>
      <c r="Z24" s="3"/>
      <c r="AA24" s="2">
        <f t="shared" si="9"/>
        <v>2.1610748155699287E-3</v>
      </c>
      <c r="AB24" s="3"/>
      <c r="AC24" s="2">
        <f t="shared" si="10"/>
        <v>3.6951850277886895E-3</v>
      </c>
    </row>
    <row r="25" spans="1:29" x14ac:dyDescent="0.25">
      <c r="A25" s="19" t="s">
        <v>0</v>
      </c>
      <c r="B25">
        <v>1998</v>
      </c>
      <c r="C25" s="5">
        <v>13649.4</v>
      </c>
      <c r="E25" s="23">
        <v>0</v>
      </c>
      <c r="G25" s="23">
        <v>8970.5</v>
      </c>
      <c r="I25" s="13">
        <f t="shared" si="1"/>
        <v>-8970.5</v>
      </c>
      <c r="J25" s="3"/>
      <c r="K25" s="2">
        <f t="shared" si="0"/>
        <v>-0.65720837545972721</v>
      </c>
      <c r="L25" s="3"/>
      <c r="M25" s="2">
        <f t="shared" si="2"/>
        <v>-0.81354271982651249</v>
      </c>
      <c r="N25" s="3"/>
      <c r="O25" s="2">
        <f t="shared" si="3"/>
        <v>-0.31609375577345539</v>
      </c>
      <c r="P25" s="3"/>
      <c r="Q25" s="2">
        <f t="shared" si="4"/>
        <v>-0.21524167427681673</v>
      </c>
      <c r="R25" s="3"/>
      <c r="S25" s="2">
        <f t="shared" si="5"/>
        <v>-0.21524167427681673</v>
      </c>
      <c r="T25" s="3"/>
      <c r="U25" s="2">
        <f t="shared" si="6"/>
        <v>-1.4763563535558718E-2</v>
      </c>
      <c r="V25" s="3"/>
      <c r="W25" s="2">
        <f t="shared" si="7"/>
        <v>1.3819818568755046E-3</v>
      </c>
      <c r="X25"/>
      <c r="Y25" s="2">
        <f t="shared" si="8"/>
        <v>1.3106662402405972E-3</v>
      </c>
      <c r="Z25" s="3"/>
      <c r="AA25" s="2">
        <f t="shared" si="9"/>
        <v>2.0386530835255146E-4</v>
      </c>
      <c r="AB25" s="3"/>
      <c r="AC25" s="2">
        <f t="shared" si="10"/>
        <v>-5.7293064495594095E-5</v>
      </c>
    </row>
    <row r="26" spans="1:29" x14ac:dyDescent="0.25">
      <c r="A26" s="19" t="s">
        <v>0</v>
      </c>
      <c r="B26">
        <v>1999</v>
      </c>
      <c r="C26" s="5">
        <v>0</v>
      </c>
      <c r="E26" s="23">
        <v>0</v>
      </c>
      <c r="G26" s="23">
        <v>85.67</v>
      </c>
      <c r="I26" s="13">
        <f t="shared" si="1"/>
        <v>-85.67</v>
      </c>
      <c r="J26" s="3"/>
      <c r="K26" s="2" t="str">
        <f t="shared" si="0"/>
        <v>NA</v>
      </c>
      <c r="L26" s="3"/>
      <c r="M26" s="2">
        <f t="shared" si="2"/>
        <v>-0.66348484182454903</v>
      </c>
      <c r="N26" s="3"/>
      <c r="O26" s="2">
        <f t="shared" si="3"/>
        <v>-0.81981918619133431</v>
      </c>
      <c r="P26" s="3"/>
      <c r="Q26" s="2">
        <f t="shared" si="4"/>
        <v>-0.31935717466471575</v>
      </c>
      <c r="R26" s="3"/>
      <c r="S26" s="2">
        <f t="shared" si="5"/>
        <v>-0.21749305231622304</v>
      </c>
      <c r="T26" s="3"/>
      <c r="U26" s="2">
        <f t="shared" si="6"/>
        <v>-0.21749305231622304</v>
      </c>
      <c r="V26" s="3"/>
      <c r="W26" s="2">
        <f t="shared" si="7"/>
        <v>-1.4918795136777125E-2</v>
      </c>
      <c r="X26"/>
      <c r="Y26" s="2">
        <f t="shared" si="8"/>
        <v>1.3597081394756847E-3</v>
      </c>
      <c r="Z26" s="3"/>
      <c r="AA26" s="2">
        <f t="shared" si="9"/>
        <v>1.2885052668410392E-3</v>
      </c>
      <c r="AB26" s="3"/>
      <c r="AC26" s="2">
        <f t="shared" si="10"/>
        <v>1.8184394791053528E-4</v>
      </c>
    </row>
    <row r="27" spans="1:29" x14ac:dyDescent="0.25">
      <c r="A27" s="19" t="s">
        <v>0</v>
      </c>
      <c r="B27">
        <v>2000</v>
      </c>
      <c r="C27" s="5">
        <v>9043.11</v>
      </c>
      <c r="E27" s="23">
        <v>0</v>
      </c>
      <c r="G27" s="23">
        <v>17868.64</v>
      </c>
      <c r="I27" s="13">
        <f t="shared" si="1"/>
        <v>-17868.64</v>
      </c>
      <c r="J27" s="3"/>
      <c r="K27" s="2">
        <f t="shared" si="0"/>
        <v>-1.9759396933134727</v>
      </c>
      <c r="L27" s="3"/>
      <c r="M27" s="2">
        <f t="shared" si="2"/>
        <v>-1.9854132040857622</v>
      </c>
      <c r="N27" s="3"/>
      <c r="O27" s="2">
        <f t="shared" si="3"/>
        <v>-1.1865064728405978</v>
      </c>
      <c r="P27" s="3"/>
      <c r="Q27" s="2">
        <f t="shared" si="4"/>
        <v>-1.2805405836551353</v>
      </c>
      <c r="R27" s="3"/>
      <c r="S27" s="2">
        <f t="shared" si="5"/>
        <v>-0.74380190578080796</v>
      </c>
      <c r="T27" s="3"/>
      <c r="U27" s="2">
        <f t="shared" si="6"/>
        <v>-0.55514471064665394</v>
      </c>
      <c r="V27" s="3"/>
      <c r="W27" s="2">
        <f t="shared" si="7"/>
        <v>-0.55514471064665394</v>
      </c>
      <c r="X27"/>
      <c r="Y27" s="2">
        <f t="shared" si="8"/>
        <v>-4.653376646307078E-2</v>
      </c>
      <c r="Z27" s="3"/>
      <c r="AA27" s="2">
        <f t="shared" si="9"/>
        <v>-3.2783297320257867E-3</v>
      </c>
      <c r="AB27" s="3"/>
      <c r="AC27" s="2">
        <f t="shared" si="10"/>
        <v>-3.325944630659489E-3</v>
      </c>
    </row>
    <row r="28" spans="1:29" x14ac:dyDescent="0.25">
      <c r="A28" s="19" t="s">
        <v>0</v>
      </c>
      <c r="B28">
        <v>2001</v>
      </c>
      <c r="C28" s="5">
        <v>107976.33</v>
      </c>
      <c r="E28" s="23">
        <v>0</v>
      </c>
      <c r="G28" s="23">
        <v>17132.3</v>
      </c>
      <c r="I28" s="13">
        <f t="shared" si="1"/>
        <v>-17132.3</v>
      </c>
      <c r="J28" s="3"/>
      <c r="K28" s="2">
        <f t="shared" si="0"/>
        <v>-0.15866718196478802</v>
      </c>
      <c r="L28" s="3"/>
      <c r="M28" s="2">
        <f t="shared" si="2"/>
        <v>-0.29910363611379442</v>
      </c>
      <c r="N28" s="3"/>
      <c r="O28" s="2">
        <f t="shared" si="3"/>
        <v>-0.29983573669468938</v>
      </c>
      <c r="P28" s="3"/>
      <c r="Q28" s="2">
        <f t="shared" si="4"/>
        <v>-0.33716615223644752</v>
      </c>
      <c r="R28" s="3"/>
      <c r="S28" s="2">
        <f t="shared" si="5"/>
        <v>-0.35349651837423518</v>
      </c>
      <c r="T28" s="3"/>
      <c r="U28" s="2">
        <f t="shared" si="6"/>
        <v>-0.3028146998294492</v>
      </c>
      <c r="V28" s="3"/>
      <c r="W28" s="2">
        <f t="shared" si="7"/>
        <v>-0.27907763177147288</v>
      </c>
      <c r="X28"/>
      <c r="Y28" s="2">
        <f t="shared" si="8"/>
        <v>-0.27907763177147288</v>
      </c>
      <c r="Z28" s="3"/>
      <c r="AA28" s="2">
        <f t="shared" si="9"/>
        <v>-6.4634638646243803E-2</v>
      </c>
      <c r="AB28" s="3"/>
      <c r="AC28" s="2">
        <f t="shared" si="10"/>
        <v>-7.5117972047946758E-3</v>
      </c>
    </row>
    <row r="29" spans="1:29" x14ac:dyDescent="0.25">
      <c r="A29" s="19" t="s">
        <v>0</v>
      </c>
      <c r="B29">
        <v>2002</v>
      </c>
      <c r="C29" s="5">
        <v>82605.960000000006</v>
      </c>
      <c r="E29" s="23">
        <v>0</v>
      </c>
      <c r="G29" s="23">
        <v>405309.9</v>
      </c>
      <c r="I29" s="13">
        <f t="shared" si="1"/>
        <v>-405309.9</v>
      </c>
      <c r="J29" s="3"/>
      <c r="K29" s="2">
        <f t="shared" si="0"/>
        <v>-4.9065454841272951</v>
      </c>
      <c r="L29" s="3"/>
      <c r="M29" s="2">
        <f t="shared" si="2"/>
        <v>-2.2165868612450819</v>
      </c>
      <c r="N29" s="3"/>
      <c r="O29" s="2">
        <f t="shared" si="3"/>
        <v>-2.2056854488456876</v>
      </c>
      <c r="P29" s="3"/>
      <c r="Q29" s="2">
        <f t="shared" si="4"/>
        <v>-2.2061146026507648</v>
      </c>
      <c r="R29" s="3"/>
      <c r="S29" s="2">
        <f t="shared" si="5"/>
        <v>-2.1069859636487762</v>
      </c>
      <c r="T29" s="3"/>
      <c r="U29" s="2">
        <f t="shared" si="6"/>
        <v>-2.1169912244672133</v>
      </c>
      <c r="V29" s="3"/>
      <c r="W29" s="2">
        <f t="shared" si="7"/>
        <v>-1.9864548410659413</v>
      </c>
      <c r="X29"/>
      <c r="Y29" s="2">
        <f t="shared" si="8"/>
        <v>-1.8873753590209259</v>
      </c>
      <c r="Z29" s="3"/>
      <c r="AA29" s="2">
        <f t="shared" si="9"/>
        <v>-1.8873753590209259</v>
      </c>
      <c r="AB29" s="3"/>
      <c r="AC29" s="2">
        <f t="shared" si="10"/>
        <v>-0.59685703638585486</v>
      </c>
    </row>
    <row r="30" spans="1:29" x14ac:dyDescent="0.25">
      <c r="A30" s="19" t="s">
        <v>0</v>
      </c>
      <c r="B30">
        <v>2003</v>
      </c>
      <c r="C30" s="5">
        <v>221811.71</v>
      </c>
      <c r="E30" s="23">
        <v>0</v>
      </c>
      <c r="G30" s="23">
        <v>1502307</v>
      </c>
      <c r="I30" s="13">
        <f t="shared" si="1"/>
        <v>-1502307</v>
      </c>
      <c r="J30" s="3"/>
      <c r="K30" s="2">
        <f t="shared" si="0"/>
        <v>-6.7728930992867786</v>
      </c>
      <c r="L30" s="3"/>
      <c r="M30" s="2">
        <f t="shared" si="2"/>
        <v>-6.2664460312044303</v>
      </c>
      <c r="N30" s="3"/>
      <c r="O30" s="2">
        <f t="shared" si="3"/>
        <v>-4.667258010543315</v>
      </c>
      <c r="P30" s="3"/>
      <c r="Q30" s="2">
        <f t="shared" si="4"/>
        <v>-4.6095082609122873</v>
      </c>
      <c r="R30" s="3"/>
      <c r="S30" s="2">
        <f t="shared" si="5"/>
        <v>-4.6097115415393768</v>
      </c>
      <c r="T30" s="3"/>
      <c r="U30" s="2">
        <f t="shared" si="6"/>
        <v>-4.4857148294485159</v>
      </c>
      <c r="V30" s="3"/>
      <c r="W30" s="2">
        <f t="shared" si="7"/>
        <v>-4.490619302354375</v>
      </c>
      <c r="X30"/>
      <c r="Y30" s="2">
        <f t="shared" si="8"/>
        <v>-4.3579420093497108</v>
      </c>
      <c r="Z30" s="3"/>
      <c r="AA30" s="2">
        <f t="shared" si="9"/>
        <v>-4.2457869753502022</v>
      </c>
      <c r="AB30" s="3"/>
      <c r="AC30" s="2">
        <f t="shared" si="10"/>
        <v>-4.2457869753502022</v>
      </c>
    </row>
    <row r="31" spans="1:29" x14ac:dyDescent="0.25">
      <c r="A31" s="19" t="s">
        <v>0</v>
      </c>
      <c r="B31">
        <v>2004</v>
      </c>
      <c r="C31" s="5">
        <v>1373675.2</v>
      </c>
      <c r="E31" s="23">
        <v>0</v>
      </c>
      <c r="G31" s="23">
        <v>44975.07</v>
      </c>
      <c r="I31" s="13">
        <f t="shared" si="1"/>
        <v>-44975.07</v>
      </c>
      <c r="J31" s="3"/>
      <c r="K31" s="2">
        <f t="shared" si="0"/>
        <v>-3.274068717263004E-2</v>
      </c>
      <c r="L31" s="3"/>
      <c r="M31" s="2">
        <f t="shared" si="2"/>
        <v>-0.96978675306085727</v>
      </c>
      <c r="N31" s="3"/>
      <c r="O31" s="2">
        <f t="shared" si="3"/>
        <v>-1.1635780146065458</v>
      </c>
      <c r="P31" s="3"/>
      <c r="Q31" s="2">
        <f t="shared" si="4"/>
        <v>-1.1028264022469008</v>
      </c>
      <c r="R31" s="3"/>
      <c r="S31" s="2">
        <f t="shared" si="5"/>
        <v>-1.1072248231644071</v>
      </c>
      <c r="T31" s="3"/>
      <c r="U31" s="2">
        <f t="shared" si="6"/>
        <v>-1.1072725471978966</v>
      </c>
      <c r="V31" s="3"/>
      <c r="W31" s="2">
        <f t="shared" si="7"/>
        <v>-1.1038762424929927</v>
      </c>
      <c r="X31"/>
      <c r="Y31" s="2">
        <f t="shared" si="8"/>
        <v>-1.10505598330031</v>
      </c>
      <c r="Z31" s="3"/>
      <c r="AA31" s="2">
        <f t="shared" si="9"/>
        <v>-1.0958691605135125</v>
      </c>
      <c r="AB31" s="3"/>
      <c r="AC31" s="2">
        <f t="shared" si="10"/>
        <v>-1.0887560525390039</v>
      </c>
    </row>
    <row r="32" spans="1:29" x14ac:dyDescent="0.25">
      <c r="A32" s="19" t="s">
        <v>0</v>
      </c>
      <c r="B32">
        <v>2005</v>
      </c>
      <c r="C32" s="5">
        <v>42321.599999999999</v>
      </c>
      <c r="E32" s="23">
        <v>0</v>
      </c>
      <c r="G32" s="23">
        <v>91702.91</v>
      </c>
      <c r="I32" s="13">
        <f t="shared" si="1"/>
        <v>-91702.91</v>
      </c>
      <c r="J32" s="3"/>
      <c r="K32" s="2">
        <f t="shared" si="0"/>
        <v>-2.1668110373898908</v>
      </c>
      <c r="L32" s="3"/>
      <c r="M32" s="2">
        <f t="shared" si="2"/>
        <v>-9.6524215308961159E-2</v>
      </c>
      <c r="N32" s="3"/>
      <c r="O32" s="2">
        <f t="shared" si="3"/>
        <v>-1.0007183196282208</v>
      </c>
      <c r="P32" s="3"/>
      <c r="Q32" s="2">
        <f t="shared" si="4"/>
        <v>-1.188257199441016</v>
      </c>
      <c r="R32" s="3"/>
      <c r="S32" s="2">
        <f t="shared" si="5"/>
        <v>-1.1274543604135396</v>
      </c>
      <c r="T32" s="3"/>
      <c r="U32" s="2">
        <f t="shared" si="6"/>
        <v>-1.1316302636430606</v>
      </c>
      <c r="V32" s="3"/>
      <c r="W32" s="2">
        <f t="shared" si="7"/>
        <v>-1.1316768884492829</v>
      </c>
      <c r="X32"/>
      <c r="Y32" s="2">
        <f t="shared" si="8"/>
        <v>-1.1281782828024094</v>
      </c>
      <c r="Z32" s="3"/>
      <c r="AA32" s="2">
        <f t="shared" si="9"/>
        <v>-1.1293310510157426</v>
      </c>
      <c r="AB32" s="3"/>
      <c r="AC32" s="2">
        <f t="shared" si="10"/>
        <v>-1.1201887000763948</v>
      </c>
    </row>
    <row r="33" spans="1:29" x14ac:dyDescent="0.25">
      <c r="A33" s="19" t="s">
        <v>0</v>
      </c>
      <c r="B33">
        <v>2006</v>
      </c>
      <c r="C33" s="5">
        <v>40571.71</v>
      </c>
      <c r="E33" s="23">
        <v>0</v>
      </c>
      <c r="G33" s="23">
        <v>-53201.37</v>
      </c>
      <c r="I33" s="13">
        <f t="shared" si="1"/>
        <v>53201.37</v>
      </c>
      <c r="J33" s="3"/>
      <c r="K33" s="2">
        <f t="shared" si="0"/>
        <v>1.3112922773035696</v>
      </c>
      <c r="L33" s="3"/>
      <c r="M33" s="2">
        <f t="shared" si="2"/>
        <v>-0.46447101702175969</v>
      </c>
      <c r="N33" s="3"/>
      <c r="O33" s="2">
        <f t="shared" si="3"/>
        <v>-5.73104590871596E-2</v>
      </c>
      <c r="P33" s="3"/>
      <c r="Q33" s="2">
        <f t="shared" si="4"/>
        <v>-0.94482977760545817</v>
      </c>
      <c r="R33" s="3"/>
      <c r="S33" s="2">
        <f t="shared" si="5"/>
        <v>-1.1306695831082558</v>
      </c>
      <c r="T33" s="3"/>
      <c r="U33" s="2">
        <f t="shared" si="6"/>
        <v>-1.0745136936962956</v>
      </c>
      <c r="V33" s="3"/>
      <c r="W33" s="2">
        <f t="shared" si="7"/>
        <v>-1.0788543060909477</v>
      </c>
      <c r="X33"/>
      <c r="Y33" s="2">
        <f t="shared" si="8"/>
        <v>-1.0788999236328163</v>
      </c>
      <c r="Z33" s="3"/>
      <c r="AA33" s="2">
        <f t="shared" si="9"/>
        <v>-1.0758571718853895</v>
      </c>
      <c r="AB33" s="3"/>
      <c r="AC33" s="2">
        <f t="shared" si="10"/>
        <v>-1.0769852158349675</v>
      </c>
    </row>
    <row r="34" spans="1:29" x14ac:dyDescent="0.25">
      <c r="A34" s="19" t="s">
        <v>0</v>
      </c>
      <c r="B34">
        <v>2007</v>
      </c>
      <c r="C34" s="5">
        <v>70404.510000000009</v>
      </c>
      <c r="E34" s="23">
        <v>0</v>
      </c>
      <c r="G34" s="23">
        <v>-11609.7</v>
      </c>
      <c r="I34" s="13">
        <f t="shared" si="1"/>
        <v>11609.7</v>
      </c>
      <c r="J34" s="3"/>
      <c r="K34" s="2">
        <f t="shared" si="0"/>
        <v>0.16489994746075215</v>
      </c>
      <c r="L34" s="3"/>
      <c r="M34" s="2">
        <f t="shared" si="2"/>
        <v>0.58400862815475252</v>
      </c>
      <c r="N34" s="3"/>
      <c r="O34" s="2">
        <f t="shared" si="3"/>
        <v>-0.17542219452305322</v>
      </c>
      <c r="P34" s="3"/>
      <c r="Q34" s="2">
        <f t="shared" si="4"/>
        <v>-4.7064950761212546E-2</v>
      </c>
      <c r="R34" s="3"/>
      <c r="S34" s="2">
        <f t="shared" si="5"/>
        <v>-0.90015305085606501</v>
      </c>
      <c r="T34" s="3"/>
      <c r="U34" s="2">
        <f t="shared" si="6"/>
        <v>-1.0808637505960019</v>
      </c>
      <c r="V34" s="3"/>
      <c r="W34" s="2">
        <f t="shared" si="7"/>
        <v>-1.029519471770743</v>
      </c>
      <c r="X34"/>
      <c r="Y34" s="2">
        <f t="shared" si="8"/>
        <v>-1.0339120696318695</v>
      </c>
      <c r="Z34" s="3"/>
      <c r="AA34" s="2">
        <f t="shared" si="9"/>
        <v>-1.0339560388140663</v>
      </c>
      <c r="AB34" s="3"/>
      <c r="AC34" s="2">
        <f t="shared" si="10"/>
        <v>-1.0313351297755986</v>
      </c>
    </row>
    <row r="35" spans="1:29" x14ac:dyDescent="0.25">
      <c r="A35" s="19" t="s">
        <v>0</v>
      </c>
      <c r="B35">
        <v>2008</v>
      </c>
      <c r="C35" s="5">
        <v>314853.53000000003</v>
      </c>
      <c r="E35" s="23">
        <v>0</v>
      </c>
      <c r="G35" s="23">
        <v>12811.99</v>
      </c>
      <c r="I35" s="13">
        <f t="shared" si="1"/>
        <v>-12811.99</v>
      </c>
      <c r="J35" s="3"/>
      <c r="K35" s="2">
        <f t="shared" si="0"/>
        <v>-4.0691905217006774E-2</v>
      </c>
      <c r="L35" s="3"/>
      <c r="M35" s="2">
        <f t="shared" si="2"/>
        <v>-3.1207395438132813E-3</v>
      </c>
      <c r="N35" s="3"/>
      <c r="O35" s="2">
        <f t="shared" si="3"/>
        <v>0.12211237002581433</v>
      </c>
      <c r="P35" s="3"/>
      <c r="Q35" s="2">
        <f t="shared" si="4"/>
        <v>-8.4809816312609157E-2</v>
      </c>
      <c r="R35" s="3"/>
      <c r="S35" s="2">
        <f t="shared" si="5"/>
        <v>-4.597550187339846E-2</v>
      </c>
      <c r="T35" s="3"/>
      <c r="U35" s="2">
        <f t="shared" si="6"/>
        <v>-0.76902329771691669</v>
      </c>
      <c r="V35" s="3"/>
      <c r="W35" s="2">
        <f t="shared" si="7"/>
        <v>-0.92827078178456324</v>
      </c>
      <c r="X35"/>
      <c r="Y35" s="2">
        <f t="shared" si="8"/>
        <v>-0.89140705420328104</v>
      </c>
      <c r="Z35" s="3"/>
      <c r="AA35" s="2">
        <f t="shared" si="9"/>
        <v>-0.8957404193906422</v>
      </c>
      <c r="AB35" s="3"/>
      <c r="AC35" s="2">
        <f t="shared" si="10"/>
        <v>-0.89577827180771319</v>
      </c>
    </row>
    <row r="36" spans="1:29" x14ac:dyDescent="0.25">
      <c r="A36" s="19" t="s">
        <v>0</v>
      </c>
      <c r="B36">
        <v>2009</v>
      </c>
      <c r="C36" s="5">
        <v>286711.42</v>
      </c>
      <c r="E36" s="23">
        <v>-94130.030000000028</v>
      </c>
      <c r="G36" s="23">
        <v>46009.91</v>
      </c>
      <c r="I36" s="13">
        <f t="shared" si="1"/>
        <v>-140139.94000000003</v>
      </c>
      <c r="J36" s="3"/>
      <c r="K36" s="2">
        <f t="shared" si="0"/>
        <v>-0.48878394868261626</v>
      </c>
      <c r="L36" s="3"/>
      <c r="M36" s="2">
        <f t="shared" si="2"/>
        <v>-0.25425671824796314</v>
      </c>
      <c r="N36" s="3"/>
      <c r="O36" s="2">
        <f t="shared" si="3"/>
        <v>-0.21034025861830097</v>
      </c>
      <c r="P36" s="3"/>
      <c r="Q36" s="2">
        <f t="shared" si="4"/>
        <v>-0.12369932252476025</v>
      </c>
      <c r="R36" s="3"/>
      <c r="S36" s="2">
        <f t="shared" si="5"/>
        <v>-0.23824697302265949</v>
      </c>
      <c r="T36" s="3"/>
      <c r="U36" s="2">
        <f t="shared" si="6"/>
        <v>-0.10562124950019099</v>
      </c>
      <c r="V36" s="3"/>
      <c r="W36" s="2">
        <f t="shared" si="7"/>
        <v>-0.73483782208951975</v>
      </c>
      <c r="X36"/>
      <c r="Y36" s="2">
        <f t="shared" si="8"/>
        <v>-0.87647949882061971</v>
      </c>
      <c r="Z36" s="3"/>
      <c r="AA36" s="2">
        <f t="shared" si="9"/>
        <v>-0.84597622658901817</v>
      </c>
      <c r="AB36" s="3"/>
      <c r="AC36" s="2">
        <f t="shared" si="10"/>
        <v>-0.84998347513262762</v>
      </c>
    </row>
    <row r="37" spans="1:29" x14ac:dyDescent="0.25">
      <c r="A37" s="19" t="s">
        <v>0</v>
      </c>
      <c r="B37">
        <v>2010</v>
      </c>
      <c r="C37" s="5">
        <v>136171.20999999996</v>
      </c>
      <c r="E37" s="23">
        <v>6916.2099999999919</v>
      </c>
      <c r="G37" s="23">
        <v>21699.14</v>
      </c>
      <c r="I37" s="13">
        <f t="shared" si="1"/>
        <v>-14782.930000000008</v>
      </c>
      <c r="J37" s="3"/>
      <c r="K37" s="2">
        <f t="shared" si="0"/>
        <v>-0.10856134714525935</v>
      </c>
      <c r="L37" s="3"/>
      <c r="M37" s="2">
        <f t="shared" si="2"/>
        <v>-0.3663495708017141</v>
      </c>
      <c r="N37" s="3"/>
      <c r="O37" s="2">
        <f t="shared" si="3"/>
        <v>-0.22736429240502468</v>
      </c>
      <c r="P37" s="3"/>
      <c r="Q37" s="2">
        <f t="shared" si="4"/>
        <v>-0.19319057411131166</v>
      </c>
      <c r="R37" s="3"/>
      <c r="S37" s="2">
        <f t="shared" si="5"/>
        <v>-0.12127051805229945</v>
      </c>
      <c r="T37" s="3"/>
      <c r="U37" s="2">
        <f t="shared" si="6"/>
        <v>-0.21842792123371099</v>
      </c>
      <c r="V37" s="3"/>
      <c r="W37" s="2">
        <f t="shared" si="7"/>
        <v>-0.10579803010292035</v>
      </c>
      <c r="X37"/>
      <c r="Y37" s="2">
        <f t="shared" si="8"/>
        <v>-0.70054057337921649</v>
      </c>
      <c r="Z37" s="3"/>
      <c r="AA37" s="2">
        <f t="shared" si="9"/>
        <v>-0.83577759891458847</v>
      </c>
      <c r="AB37" s="3"/>
      <c r="AC37" s="2">
        <f t="shared" si="10"/>
        <v>-0.80846752047860948</v>
      </c>
    </row>
    <row r="38" spans="1:29" x14ac:dyDescent="0.25">
      <c r="A38" s="19" t="s">
        <v>0</v>
      </c>
      <c r="B38">
        <v>2011</v>
      </c>
      <c r="C38" s="5">
        <v>118516.46</v>
      </c>
      <c r="E38" s="23">
        <v>995.95</v>
      </c>
      <c r="G38" s="23">
        <v>44636.61</v>
      </c>
      <c r="I38" s="13">
        <f t="shared" si="1"/>
        <v>-43640.66</v>
      </c>
      <c r="J38" s="3"/>
      <c r="K38" s="2">
        <f t="shared" si="0"/>
        <v>-0.36822446434866518</v>
      </c>
      <c r="L38" s="3"/>
      <c r="M38" s="2">
        <f t="shared" si="2"/>
        <v>-0.22939308369345093</v>
      </c>
      <c r="N38" s="3"/>
      <c r="O38" s="2">
        <f t="shared" si="3"/>
        <v>-0.36675999954118887</v>
      </c>
      <c r="P38" s="3"/>
      <c r="Q38" s="2">
        <f t="shared" si="4"/>
        <v>-0.24686116580875406</v>
      </c>
      <c r="R38" s="3"/>
      <c r="S38" s="2">
        <f t="shared" si="5"/>
        <v>-0.21557684447968373</v>
      </c>
      <c r="T38" s="3"/>
      <c r="U38" s="2">
        <f t="shared" si="6"/>
        <v>-0.15153027281527301</v>
      </c>
      <c r="V38" s="3"/>
      <c r="W38" s="2">
        <f t="shared" si="7"/>
        <v>-0.236013328863489</v>
      </c>
      <c r="X38"/>
      <c r="Y38" s="2">
        <f t="shared" si="8"/>
        <v>-0.11884834790548832</v>
      </c>
      <c r="Z38" s="3"/>
      <c r="AA38" s="2">
        <f t="shared" si="9"/>
        <v>-0.68542181554517811</v>
      </c>
      <c r="AB38" s="3"/>
      <c r="AC38" s="2">
        <f t="shared" si="10"/>
        <v>-0.81516000350507833</v>
      </c>
    </row>
    <row r="39" spans="1:29" x14ac:dyDescent="0.25">
      <c r="A39" s="19" t="s">
        <v>0</v>
      </c>
      <c r="B39">
        <v>2012</v>
      </c>
      <c r="C39" s="5">
        <v>218780.06</v>
      </c>
      <c r="E39" s="23">
        <v>2440.62</v>
      </c>
      <c r="G39" s="23">
        <v>91350.74</v>
      </c>
      <c r="I39" s="13">
        <f t="shared" si="1"/>
        <v>-88910.12000000001</v>
      </c>
      <c r="J39" s="3"/>
      <c r="K39" s="2">
        <f t="shared" si="0"/>
        <v>-0.40639041784703783</v>
      </c>
      <c r="L39" s="3"/>
      <c r="M39" s="2">
        <f t="shared" si="2"/>
        <v>-0.39297998093784076</v>
      </c>
      <c r="N39" s="3"/>
      <c r="O39" s="2">
        <f t="shared" si="3"/>
        <v>-0.31118004599806626</v>
      </c>
      <c r="P39" s="3"/>
      <c r="Q39" s="2">
        <f t="shared" si="4"/>
        <v>-0.37816566002895519</v>
      </c>
      <c r="R39" s="3"/>
      <c r="S39" s="2">
        <f t="shared" si="5"/>
        <v>-0.27932698752934665</v>
      </c>
      <c r="T39" s="3"/>
      <c r="U39" s="2">
        <f t="shared" si="6"/>
        <v>-0.25202249631863277</v>
      </c>
      <c r="V39" s="3"/>
      <c r="W39" s="2">
        <f t="shared" si="7"/>
        <v>-0.19854367871944303</v>
      </c>
      <c r="X39"/>
      <c r="Y39" s="2">
        <f t="shared" si="8"/>
        <v>-0.26635948549677796</v>
      </c>
      <c r="Z39" s="3"/>
      <c r="AA39" s="2">
        <f t="shared" si="9"/>
        <v>-0.14302526316525749</v>
      </c>
      <c r="AB39" s="3"/>
      <c r="AC39" s="2">
        <f t="shared" si="10"/>
        <v>-0.66380338309480136</v>
      </c>
    </row>
    <row r="40" spans="1:29" x14ac:dyDescent="0.25">
      <c r="A40" s="19" t="s">
        <v>0</v>
      </c>
      <c r="B40">
        <v>2013</v>
      </c>
      <c r="C40" s="5">
        <v>1328286.79</v>
      </c>
      <c r="E40" s="23">
        <v>89.54</v>
      </c>
      <c r="G40" s="23">
        <v>22171.39</v>
      </c>
      <c r="I40" s="13">
        <f t="shared" si="1"/>
        <v>-22081.85</v>
      </c>
      <c r="J40" s="3"/>
      <c r="K40" s="2">
        <f t="shared" si="0"/>
        <v>-1.6624308971709339E-2</v>
      </c>
      <c r="L40" s="3"/>
      <c r="M40" s="2">
        <f t="shared" si="2"/>
        <v>-7.1743486714875959E-2</v>
      </c>
      <c r="N40" s="3"/>
      <c r="O40" s="2">
        <f t="shared" si="3"/>
        <v>-9.2839925251172239E-2</v>
      </c>
      <c r="P40" s="3"/>
      <c r="Q40" s="2">
        <f t="shared" si="4"/>
        <v>-9.4028103229068086E-2</v>
      </c>
      <c r="R40" s="3"/>
      <c r="S40" s="2">
        <f t="shared" si="5"/>
        <v>-0.14822147398774435</v>
      </c>
      <c r="T40" s="3"/>
      <c r="U40" s="2">
        <f t="shared" si="6"/>
        <v>-0.13413426472178502</v>
      </c>
      <c r="V40" s="3"/>
      <c r="W40" s="2">
        <f t="shared" si="7"/>
        <v>-0.12562346992326931</v>
      </c>
      <c r="X40"/>
      <c r="Y40" s="2">
        <f t="shared" si="8"/>
        <v>-0.10243680607033137</v>
      </c>
      <c r="Z40" s="3"/>
      <c r="AA40" s="2">
        <f t="shared" si="9"/>
        <v>-0.13660993820471268</v>
      </c>
      <c r="AB40" s="3"/>
      <c r="AC40" s="2">
        <f t="shared" si="10"/>
        <v>-0.10030663137745252</v>
      </c>
    </row>
    <row r="41" spans="1:29" x14ac:dyDescent="0.25">
      <c r="A41" s="19" t="s">
        <v>0</v>
      </c>
      <c r="B41">
        <v>2014</v>
      </c>
      <c r="C41" s="5">
        <v>72604.39</v>
      </c>
      <c r="E41" s="23">
        <v>2672.06</v>
      </c>
      <c r="G41" s="23">
        <v>232724.2</v>
      </c>
      <c r="I41" s="13">
        <f t="shared" si="1"/>
        <v>-230052.14</v>
      </c>
      <c r="J41" s="3"/>
      <c r="K41" s="2">
        <f t="shared" si="0"/>
        <v>-3.1685706608099045</v>
      </c>
      <c r="L41" s="3"/>
      <c r="M41" s="2">
        <f t="shared" si="2"/>
        <v>-0.17998113886333414</v>
      </c>
      <c r="N41" s="3"/>
      <c r="O41" s="2">
        <f t="shared" si="3"/>
        <v>-0.21056378700655326</v>
      </c>
      <c r="P41" s="3"/>
      <c r="Q41" s="2">
        <f t="shared" si="4"/>
        <v>-0.22131371082651202</v>
      </c>
      <c r="R41" s="3"/>
      <c r="S41" s="2">
        <f t="shared" si="5"/>
        <v>-0.21312230964346102</v>
      </c>
      <c r="T41" s="3"/>
      <c r="U41" s="2">
        <f t="shared" si="6"/>
        <v>-0.24969462238649129</v>
      </c>
      <c r="V41" s="3"/>
      <c r="W41" s="2">
        <f t="shared" si="7"/>
        <v>-0.22311656627437654</v>
      </c>
      <c r="X41"/>
      <c r="Y41" s="2">
        <f t="shared" si="8"/>
        <v>-0.21238813358545741</v>
      </c>
      <c r="Z41" s="3"/>
      <c r="AA41" s="2">
        <f t="shared" si="9"/>
        <v>-0.18849145499272629</v>
      </c>
      <c r="AB41" s="3"/>
      <c r="AC41" s="2">
        <f t="shared" si="10"/>
        <v>-0.22033572688325007</v>
      </c>
    </row>
    <row r="42" spans="1:29" x14ac:dyDescent="0.25">
      <c r="A42" s="19" t="s">
        <v>0</v>
      </c>
      <c r="B42">
        <v>2015</v>
      </c>
      <c r="C42" s="5">
        <v>18052.689999999999</v>
      </c>
      <c r="E42" s="23">
        <v>17.73</v>
      </c>
      <c r="G42" s="23">
        <v>324873.90000000002</v>
      </c>
      <c r="I42" s="13">
        <f t="shared" si="1"/>
        <v>-324856.17000000004</v>
      </c>
      <c r="J42" s="3"/>
      <c r="K42" s="2">
        <f t="shared" si="0"/>
        <v>-17.994889958227837</v>
      </c>
      <c r="L42" s="3"/>
      <c r="M42" s="2">
        <f t="shared" si="2"/>
        <v>-6.1209594440941624</v>
      </c>
      <c r="N42" s="3"/>
      <c r="O42" s="2">
        <f t="shared" si="3"/>
        <v>-0.40663353371405742</v>
      </c>
      <c r="P42" s="3"/>
      <c r="Q42" s="2">
        <f t="shared" si="4"/>
        <v>-0.40660105638195082</v>
      </c>
      <c r="R42" s="3"/>
      <c r="S42" s="2">
        <f t="shared" si="5"/>
        <v>-0.40401128686033699</v>
      </c>
      <c r="T42" s="3"/>
      <c r="U42" s="2">
        <f t="shared" si="6"/>
        <v>-0.3827517597123164</v>
      </c>
      <c r="V42" s="3"/>
      <c r="W42" s="2">
        <f t="shared" si="7"/>
        <v>-0.39670261938676604</v>
      </c>
      <c r="X42"/>
      <c r="Y42" s="2">
        <f t="shared" si="8"/>
        <v>-0.35175783830044444</v>
      </c>
      <c r="Z42" s="3"/>
      <c r="AA42" s="2">
        <f t="shared" si="9"/>
        <v>-0.33757311403633594</v>
      </c>
      <c r="AB42" s="3"/>
      <c r="AC42" s="2">
        <f t="shared" si="10"/>
        <v>-0.31189230736033657</v>
      </c>
    </row>
    <row r="43" spans="1:29" x14ac:dyDescent="0.25">
      <c r="A43" s="19" t="s">
        <v>0</v>
      </c>
      <c r="B43">
        <v>2016</v>
      </c>
      <c r="C43" s="5">
        <v>246044.74</v>
      </c>
      <c r="E43" s="23">
        <v>17377</v>
      </c>
      <c r="G43" s="23">
        <v>130026.3</v>
      </c>
      <c r="I43" s="13">
        <f t="shared" si="1"/>
        <v>-112649.3</v>
      </c>
      <c r="J43" s="3"/>
      <c r="K43" s="2">
        <f t="shared" si="0"/>
        <v>-0.45784071628598932</v>
      </c>
      <c r="L43" s="3"/>
      <c r="M43" s="2">
        <f t="shared" si="2"/>
        <v>-1.6566063138138074</v>
      </c>
      <c r="N43" s="3"/>
      <c r="O43" s="2">
        <f t="shared" si="3"/>
        <v>-1.982637367389342</v>
      </c>
      <c r="P43" s="3"/>
      <c r="Q43" s="2">
        <f t="shared" si="4"/>
        <v>-0.41420070735498915</v>
      </c>
      <c r="R43" s="3"/>
      <c r="S43" s="2">
        <f t="shared" si="5"/>
        <v>-0.41329362378661927</v>
      </c>
      <c r="T43" s="3"/>
      <c r="U43" s="2">
        <f t="shared" si="6"/>
        <v>-0.41062595315783029</v>
      </c>
      <c r="V43" s="3"/>
      <c r="W43" s="2">
        <f t="shared" si="7"/>
        <v>-0.3913912827418306</v>
      </c>
      <c r="X43"/>
      <c r="Y43" s="2">
        <f t="shared" si="8"/>
        <v>-0.40290536849294101</v>
      </c>
      <c r="Z43" s="3"/>
      <c r="AA43" s="2">
        <f t="shared" si="9"/>
        <v>-0.36128372564579608</v>
      </c>
      <c r="AB43" s="3"/>
      <c r="AC43" s="2">
        <f t="shared" si="10"/>
        <v>-0.3481021986063465</v>
      </c>
    </row>
    <row r="44" spans="1:29" x14ac:dyDescent="0.25">
      <c r="A44" s="19" t="s">
        <v>0</v>
      </c>
      <c r="B44">
        <v>2017</v>
      </c>
      <c r="C44" s="5">
        <v>425686.51</v>
      </c>
      <c r="E44" s="23">
        <v>184016.01</v>
      </c>
      <c r="G44" s="23">
        <v>8992828.9100000001</v>
      </c>
      <c r="I44" s="13">
        <f t="shared" si="1"/>
        <v>-8808812.9000000004</v>
      </c>
      <c r="J44" s="3"/>
      <c r="K44" s="2">
        <f t="shared" si="0"/>
        <v>-20.693192509201197</v>
      </c>
      <c r="L44" s="3"/>
      <c r="M44" s="2">
        <f t="shared" si="2"/>
        <v>-13.281296947253832</v>
      </c>
      <c r="N44" s="3"/>
      <c r="O44" s="2">
        <f t="shared" si="3"/>
        <v>-13.404658812439155</v>
      </c>
      <c r="P44" s="3"/>
      <c r="Q44" s="2">
        <f t="shared" si="4"/>
        <v>-12.429847280060017</v>
      </c>
      <c r="R44" s="3"/>
      <c r="S44" s="2">
        <f t="shared" si="5"/>
        <v>-4.543246470546797</v>
      </c>
      <c r="T44" s="3"/>
      <c r="U44" s="2">
        <f t="shared" si="6"/>
        <v>-4.1513524761281584</v>
      </c>
      <c r="V44" s="3"/>
      <c r="W44" s="2">
        <f t="shared" si="7"/>
        <v>-3.9666868349417794</v>
      </c>
      <c r="X44"/>
      <c r="Y44" s="2">
        <f t="shared" si="8"/>
        <v>-3.761797463819148</v>
      </c>
      <c r="Z44" s="3"/>
      <c r="AA44" s="2">
        <f t="shared" si="9"/>
        <v>-3.4326293395558243</v>
      </c>
      <c r="AB44" s="3"/>
      <c r="AC44" s="2">
        <f t="shared" si="10"/>
        <v>-3.0952755652306259</v>
      </c>
    </row>
    <row r="45" spans="1:29" x14ac:dyDescent="0.25">
      <c r="A45" s="19" t="s">
        <v>0</v>
      </c>
      <c r="B45">
        <v>2018</v>
      </c>
      <c r="C45" s="5">
        <v>2186333.5</v>
      </c>
      <c r="E45" s="23">
        <v>0</v>
      </c>
      <c r="G45" s="23">
        <v>5048403.3980392246</v>
      </c>
      <c r="I45" s="13">
        <f>E45-G45</f>
        <v>-5048403.3980392246</v>
      </c>
      <c r="J45" s="3"/>
      <c r="K45" s="2">
        <f>IF(C45=0,"NA",+I45/C45)</f>
        <v>-2.3090728829975959</v>
      </c>
      <c r="L45" s="3"/>
      <c r="M45" s="2">
        <f>IF(SUM($C44:$C45)=0,"NA",SUM($I44:$I45)/SUM($C44:$C45))</f>
        <v>-5.3051723359650778</v>
      </c>
      <c r="N45" s="3"/>
      <c r="O45" s="2">
        <f t="shared" si="3"/>
        <v>-4.8878758250803189</v>
      </c>
      <c r="P45" s="3"/>
      <c r="Q45" s="2">
        <f t="shared" si="4"/>
        <v>-4.9701453665394233</v>
      </c>
      <c r="R45" s="3"/>
      <c r="S45" s="2">
        <f t="shared" si="5"/>
        <v>-4.9257864069325326</v>
      </c>
      <c r="T45" s="3"/>
      <c r="U45" s="2">
        <f t="shared" si="6"/>
        <v>-3.4011752256041103</v>
      </c>
      <c r="V45" s="3"/>
      <c r="W45" s="2">
        <f t="shared" si="7"/>
        <v>-3.2554390163283267</v>
      </c>
      <c r="X45"/>
      <c r="Y45" s="2">
        <f t="shared" si="8"/>
        <v>-3.1812821416572437</v>
      </c>
      <c r="Z45" s="3"/>
      <c r="AA45" s="2">
        <f t="shared" si="9"/>
        <v>-3.0932033727605499</v>
      </c>
      <c r="AB45" s="3"/>
      <c r="AC45" s="2">
        <f t="shared" si="10"/>
        <v>-2.9449625635137333</v>
      </c>
    </row>
    <row r="46" spans="1:29" x14ac:dyDescent="0.25">
      <c r="A46" s="19" t="s">
        <v>0</v>
      </c>
      <c r="B46">
        <v>2019</v>
      </c>
      <c r="C46" s="5">
        <v>908114.11000000034</v>
      </c>
      <c r="E46" s="23">
        <v>0</v>
      </c>
      <c r="G46" s="23">
        <v>1182768.6957219106</v>
      </c>
      <c r="I46" s="13">
        <f>E46-G46</f>
        <v>-1182768.6957219106</v>
      </c>
      <c r="J46" s="3"/>
      <c r="K46" s="2">
        <f>IF(C46=0,"NA",+I46/C46)</f>
        <v>-1.302445015111493</v>
      </c>
      <c r="L46" s="3"/>
      <c r="M46" s="2">
        <f>IF(SUM($C45:$C46)=0,"NA",SUM($I45:$I46)/SUM($C45:$C46))</f>
        <v>-2.0136621714403931</v>
      </c>
      <c r="N46" s="3"/>
      <c r="O46" s="2">
        <f t="shared" si="3"/>
        <v>-4.2725602153366626</v>
      </c>
      <c r="P46" s="3"/>
      <c r="Q46" s="2">
        <f t="shared" si="4"/>
        <v>-4.0233443118421448</v>
      </c>
      <c r="R46" s="3"/>
      <c r="S46" s="2">
        <f t="shared" si="5"/>
        <v>-4.089995619787361</v>
      </c>
      <c r="T46" s="3"/>
      <c r="U46" s="2">
        <f t="shared" si="6"/>
        <v>-4.0726499255141073</v>
      </c>
      <c r="V46" s="3"/>
      <c r="W46" s="2">
        <f t="shared" si="7"/>
        <v>-3.0336069699474857</v>
      </c>
      <c r="X46"/>
      <c r="Y46" s="2">
        <f t="shared" si="8"/>
        <v>-2.9272426223198469</v>
      </c>
      <c r="Z46" s="3"/>
      <c r="AA46" s="2">
        <f t="shared" si="9"/>
        <v>-2.8723236168208595</v>
      </c>
      <c r="AB46" s="3"/>
      <c r="AC46" s="2">
        <f t="shared" si="10"/>
        <v>-2.8058150304380107</v>
      </c>
    </row>
    <row r="47" spans="1:29" x14ac:dyDescent="0.25">
      <c r="A47" s="19" t="s">
        <v>0</v>
      </c>
      <c r="B47">
        <v>2020</v>
      </c>
      <c r="C47" s="5">
        <v>2504458.0100000002</v>
      </c>
      <c r="E47" s="23">
        <v>0</v>
      </c>
      <c r="G47" s="23">
        <v>400597.4261602608</v>
      </c>
      <c r="I47" s="13">
        <f>E47-G47</f>
        <v>-400597.4261602608</v>
      </c>
      <c r="J47" s="3"/>
      <c r="K47" s="2">
        <f>IF(C47=0,"NA",+I47/C47)</f>
        <v>-0.15995374031456042</v>
      </c>
      <c r="L47" s="3"/>
      <c r="M47" s="2">
        <f>IF(SUM($C46:$C47)=0,"NA",SUM($I46:$I47)/SUM($C46:$C47))</f>
        <v>-0.46398026655687824</v>
      </c>
      <c r="N47" s="3"/>
      <c r="O47" s="2">
        <f t="shared" si="3"/>
        <v>-1.1844760333576394</v>
      </c>
      <c r="P47" s="3"/>
      <c r="Q47" s="2">
        <f t="shared" si="4"/>
        <v>-2.5629257693701155</v>
      </c>
      <c r="R47" s="3"/>
      <c r="S47" s="2">
        <f t="shared" si="5"/>
        <v>-2.4803272845109583</v>
      </c>
      <c r="T47" s="3"/>
      <c r="U47" s="2">
        <f t="shared" si="6"/>
        <v>-2.5248643200510279</v>
      </c>
      <c r="V47" s="3"/>
      <c r="W47" s="2">
        <f t="shared" si="7"/>
        <v>-2.5322112382373705</v>
      </c>
      <c r="X47"/>
      <c r="Y47" s="2">
        <f t="shared" si="8"/>
        <v>-2.0976724772541235</v>
      </c>
      <c r="Z47" s="3"/>
      <c r="AA47" s="2">
        <f t="shared" si="9"/>
        <v>-2.0508841731046714</v>
      </c>
      <c r="AB47" s="3"/>
      <c r="AC47" s="2">
        <f t="shared" si="10"/>
        <v>-2.0260397827387981</v>
      </c>
    </row>
    <row r="48" spans="1:29" x14ac:dyDescent="0.25">
      <c r="A48" s="19" t="s">
        <v>0</v>
      </c>
      <c r="B48">
        <v>2021</v>
      </c>
      <c r="C48" s="5">
        <v>3199436.4500000007</v>
      </c>
      <c r="E48" s="23">
        <v>0</v>
      </c>
      <c r="G48" s="23">
        <v>761515.03315472079</v>
      </c>
      <c r="I48" s="13">
        <f>E48-G48</f>
        <v>-761515.03315472079</v>
      </c>
      <c r="J48" s="3"/>
      <c r="K48" s="2">
        <f>IF(C48=0,"NA",+I48/C48)</f>
        <v>-0.23801536459794995</v>
      </c>
      <c r="L48" s="3"/>
      <c r="M48" s="2">
        <f>IF(SUM($C47:$C48)=0,"NA",SUM($I47:$I48)/SUM($C47:$C48))</f>
        <v>-0.20374017567551228</v>
      </c>
      <c r="N48" s="3"/>
      <c r="O48" s="2">
        <f t="shared" si="3"/>
        <v>-0.35463976342621284</v>
      </c>
      <c r="P48" s="3"/>
      <c r="Q48" s="2">
        <f t="shared" si="4"/>
        <v>-0.84030428622288322</v>
      </c>
      <c r="R48" s="3"/>
      <c r="S48" s="2">
        <f t="shared" si="5"/>
        <v>-1.756509892890652</v>
      </c>
      <c r="T48" s="3"/>
      <c r="U48" s="2">
        <f t="shared" si="6"/>
        <v>-1.7227687898277131</v>
      </c>
      <c r="V48" s="3"/>
      <c r="W48" s="2">
        <f t="shared" si="7"/>
        <v>-1.7537291247543325</v>
      </c>
      <c r="X48"/>
      <c r="Y48" s="2">
        <f t="shared" si="8"/>
        <v>-1.7644734614706961</v>
      </c>
      <c r="Z48" s="3"/>
      <c r="AA48" s="2">
        <f t="shared" si="9"/>
        <v>-1.551263683244871</v>
      </c>
      <c r="AB48" s="3"/>
      <c r="AC48" s="2">
        <f t="shared" si="10"/>
        <v>-1.5287141681557175</v>
      </c>
    </row>
    <row r="49" spans="1:29" x14ac:dyDescent="0.25">
      <c r="I49" s="2"/>
      <c r="J49" s="3"/>
      <c r="K49" s="2"/>
      <c r="L49" s="3"/>
      <c r="M49" s="2"/>
      <c r="N49" s="3"/>
      <c r="O49" s="2"/>
      <c r="P49" s="3"/>
      <c r="Q49" s="2"/>
      <c r="R49" s="3"/>
      <c r="S49" s="2"/>
      <c r="T49" s="3"/>
      <c r="U49" s="2"/>
      <c r="V49"/>
      <c r="W49" s="2"/>
      <c r="X49" s="3"/>
      <c r="Y49" s="2"/>
      <c r="Z49" s="3"/>
      <c r="AA49" s="2"/>
    </row>
    <row r="50" spans="1:29" x14ac:dyDescent="0.25">
      <c r="J50" s="3"/>
      <c r="K50" s="17"/>
      <c r="L50" s="18"/>
      <c r="M50" s="17"/>
      <c r="N50" s="18"/>
      <c r="O50" s="17"/>
      <c r="P50" s="18"/>
      <c r="Q50" s="17"/>
      <c r="R50" s="18"/>
      <c r="S50" s="17"/>
      <c r="T50" s="18"/>
      <c r="U50" s="18"/>
      <c r="V50" s="18"/>
      <c r="W50" s="18"/>
    </row>
    <row r="51" spans="1:29" x14ac:dyDescent="0.25">
      <c r="A51" s="19">
        <v>312</v>
      </c>
      <c r="B51">
        <v>1984</v>
      </c>
      <c r="C51" s="5">
        <v>498844</v>
      </c>
      <c r="E51" s="23">
        <v>8631.18</v>
      </c>
      <c r="G51" s="23">
        <v>125835.96</v>
      </c>
      <c r="I51" s="13">
        <f>E51-G51</f>
        <v>-117204.78</v>
      </c>
      <c r="J51" s="3"/>
      <c r="K51" s="2">
        <f t="shared" ref="K51:K88" si="11">IF(C51=0,"NA",+I51/C51)</f>
        <v>-0.23495277080610372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/>
      <c r="Y51"/>
      <c r="Z51"/>
      <c r="AA51"/>
      <c r="AB51"/>
      <c r="AC51"/>
    </row>
    <row r="52" spans="1:29" x14ac:dyDescent="0.25">
      <c r="A52" s="19">
        <v>312</v>
      </c>
      <c r="B52">
        <v>1985</v>
      </c>
      <c r="C52" s="5">
        <v>856574</v>
      </c>
      <c r="E52" s="23">
        <v>756.43</v>
      </c>
      <c r="G52" s="23">
        <v>62243.02</v>
      </c>
      <c r="I52" s="13">
        <f t="shared" ref="I52:I88" si="12">E52-G52</f>
        <v>-61486.59</v>
      </c>
      <c r="J52" s="3"/>
      <c r="K52" s="2">
        <f t="shared" si="11"/>
        <v>-7.178199431689497E-2</v>
      </c>
      <c r="L52" s="3"/>
      <c r="M52" s="2">
        <f t="shared" ref="M52:M88" si="13">IF(SUM($C51:$C52)=0,"NA",SUM($I51:$I52)/SUM($C51:$C52))</f>
        <v>-0.13183488045754152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/>
      <c r="Y52"/>
      <c r="Z52"/>
      <c r="AA52"/>
      <c r="AB52"/>
      <c r="AC52"/>
    </row>
    <row r="53" spans="1:29" x14ac:dyDescent="0.25">
      <c r="A53" s="19">
        <v>312</v>
      </c>
      <c r="B53">
        <v>1986</v>
      </c>
      <c r="C53" s="5">
        <v>0.22999999998137355</v>
      </c>
      <c r="E53" s="23">
        <v>0.30999999999994543</v>
      </c>
      <c r="G53" s="23">
        <v>0.25</v>
      </c>
      <c r="I53" s="13">
        <f t="shared" si="12"/>
        <v>5.999999999994543E-2</v>
      </c>
      <c r="J53" s="3"/>
      <c r="K53" s="2">
        <f t="shared" si="11"/>
        <v>0.26086956523828048</v>
      </c>
      <c r="L53" s="3"/>
      <c r="M53" s="2">
        <f t="shared" si="13"/>
        <v>-7.178190499613793E-2</v>
      </c>
      <c r="N53" s="3"/>
      <c r="O53" s="2">
        <f t="shared" ref="O53:O88" si="14">IF(SUM($C51:$C53)=0,"NA",SUM($I51:$I53)/SUM($C51:$C53))</f>
        <v>-0.13183481381979051</v>
      </c>
      <c r="P53" s="3"/>
      <c r="Q53" s="3"/>
      <c r="R53" s="3"/>
      <c r="S53" s="3"/>
      <c r="T53" s="3"/>
      <c r="U53" s="3"/>
      <c r="V53" s="3"/>
      <c r="W53" s="3"/>
      <c r="X53"/>
      <c r="Y53"/>
      <c r="Z53"/>
      <c r="AA53"/>
      <c r="AB53"/>
      <c r="AC53"/>
    </row>
    <row r="54" spans="1:29" x14ac:dyDescent="0.25">
      <c r="A54" s="19">
        <v>312</v>
      </c>
      <c r="B54">
        <v>1987</v>
      </c>
      <c r="C54" s="5">
        <v>-0.17999999999301508</v>
      </c>
      <c r="E54" s="23">
        <v>-0.39999999990686774</v>
      </c>
      <c r="G54" s="23">
        <v>0.43999999999959982</v>
      </c>
      <c r="I54" s="13">
        <f t="shared" si="12"/>
        <v>-0.83999999990646756</v>
      </c>
      <c r="J54" s="3"/>
      <c r="K54" s="2">
        <f t="shared" si="11"/>
        <v>4.6666666663281324</v>
      </c>
      <c r="L54" s="3"/>
      <c r="M54" s="2">
        <f t="shared" si="13"/>
        <v>-15.6000000017626</v>
      </c>
      <c r="N54" s="3"/>
      <c r="O54" s="2">
        <f t="shared" si="14"/>
        <v>-7.1782900731115901E-2</v>
      </c>
      <c r="P54" s="3"/>
      <c r="Q54" s="2">
        <f t="shared" ref="Q54:Q88" si="15">IF(SUM($C51:$C54)=0,"NA",SUM($I51:$I54)/SUM($C51:$C54))</f>
        <v>-0.13183545106249683</v>
      </c>
      <c r="R54" s="3"/>
      <c r="S54" s="3"/>
      <c r="T54" s="3"/>
      <c r="U54" s="3"/>
      <c r="V54" s="3"/>
      <c r="W54" s="3"/>
      <c r="X54"/>
      <c r="Y54"/>
      <c r="Z54"/>
      <c r="AA54"/>
      <c r="AB54"/>
      <c r="AC54"/>
    </row>
    <row r="55" spans="1:29" x14ac:dyDescent="0.25">
      <c r="A55" s="19">
        <v>312</v>
      </c>
      <c r="B55">
        <v>1988</v>
      </c>
      <c r="C55" s="5">
        <v>0</v>
      </c>
      <c r="E55" s="23">
        <v>22433.279999999999</v>
      </c>
      <c r="G55" s="23">
        <v>18914.150000000001</v>
      </c>
      <c r="I55" s="13">
        <f t="shared" si="12"/>
        <v>3519.1299999999974</v>
      </c>
      <c r="J55" s="3"/>
      <c r="K55" s="2" t="str">
        <f t="shared" si="11"/>
        <v>NA</v>
      </c>
      <c r="L55" s="3"/>
      <c r="M55" s="2">
        <f t="shared" si="13"/>
        <v>-19546.055556314546</v>
      </c>
      <c r="N55" s="3"/>
      <c r="O55" s="2">
        <f t="shared" si="14"/>
        <v>70367.000016385413</v>
      </c>
      <c r="P55" s="3"/>
      <c r="Q55" s="2">
        <f t="shared" si="15"/>
        <v>-6.7674522710558307E-2</v>
      </c>
      <c r="R55" s="3"/>
      <c r="S55" s="2">
        <f t="shared" ref="S55:S88" si="16">IF(SUM($C51:$C55)=0,"NA",SUM($I51:$I55)/SUM($C51:$C55))</f>
        <v>-0.12923910818510931</v>
      </c>
      <c r="T55" s="3"/>
      <c r="U55" s="3"/>
      <c r="V55" s="3"/>
      <c r="W55" s="3"/>
      <c r="X55"/>
      <c r="Y55"/>
      <c r="Z55"/>
      <c r="AA55"/>
      <c r="AB55"/>
      <c r="AC55"/>
    </row>
    <row r="56" spans="1:29" ht="14.4" x14ac:dyDescent="0.3">
      <c r="A56" s="19">
        <v>312</v>
      </c>
      <c r="B56">
        <v>1989</v>
      </c>
      <c r="C56" s="5">
        <v>1363314.4900000002</v>
      </c>
      <c r="E56" s="23">
        <v>0</v>
      </c>
      <c r="G56" s="23">
        <v>14315.12</v>
      </c>
      <c r="I56" s="13">
        <f t="shared" si="12"/>
        <v>-14315.12</v>
      </c>
      <c r="J56" s="3"/>
      <c r="K56" s="2">
        <f t="shared" si="11"/>
        <v>-1.050023314869924E-2</v>
      </c>
      <c r="L56" s="3"/>
      <c r="M56" s="2">
        <f t="shared" si="13"/>
        <v>-7.9189285225010706E-3</v>
      </c>
      <c r="N56" s="3"/>
      <c r="O56" s="2">
        <f t="shared" si="14"/>
        <v>-7.9195457135632277E-3</v>
      </c>
      <c r="P56" s="3"/>
      <c r="Q56" s="2">
        <f t="shared" si="15"/>
        <v>-7.9195003670979019E-3</v>
      </c>
      <c r="R56" s="3"/>
      <c r="S56" s="2">
        <f t="shared" si="16"/>
        <v>-3.2561706904437604E-2</v>
      </c>
      <c r="T56" s="3"/>
      <c r="U56" s="2">
        <f t="shared" ref="U56:U88" si="17">IF(SUM($C51:$C56)=0,"NA",SUM($I51:$I56)/SUM($C51:$C56))</f>
        <v>-6.9697234726884869E-2</v>
      </c>
      <c r="V56" s="3"/>
      <c r="W56" s="4" t="s">
        <v>2</v>
      </c>
      <c r="X56"/>
      <c r="Y56"/>
      <c r="Z56"/>
      <c r="AA56"/>
      <c r="AB56"/>
      <c r="AC56"/>
    </row>
    <row r="57" spans="1:29" x14ac:dyDescent="0.25">
      <c r="A57" s="19">
        <v>312</v>
      </c>
      <c r="B57">
        <v>1990</v>
      </c>
      <c r="C57" s="5">
        <v>7095.66</v>
      </c>
      <c r="E57" s="23">
        <v>0</v>
      </c>
      <c r="G57" s="23">
        <v>13487.28</v>
      </c>
      <c r="I57" s="13">
        <f t="shared" si="12"/>
        <v>-13487.28</v>
      </c>
      <c r="J57" s="3"/>
      <c r="K57" s="2">
        <f t="shared" si="11"/>
        <v>-1.900778785905751</v>
      </c>
      <c r="L57" s="3"/>
      <c r="M57" s="2">
        <f t="shared" si="13"/>
        <v>-2.0287648920288569E-2</v>
      </c>
      <c r="N57" s="3"/>
      <c r="O57" s="2">
        <f t="shared" si="14"/>
        <v>-1.7719709679616721E-2</v>
      </c>
      <c r="P57" s="3"/>
      <c r="Q57" s="2">
        <f t="shared" si="15"/>
        <v>-1.7720324962317596E-2</v>
      </c>
      <c r="R57" s="3"/>
      <c r="S57" s="2">
        <f t="shared" si="16"/>
        <v>-1.7720278205751755E-2</v>
      </c>
      <c r="T57" s="3"/>
      <c r="U57" s="2">
        <f t="shared" si="17"/>
        <v>-3.8514256185562479E-2</v>
      </c>
      <c r="V57" s="3"/>
      <c r="W57" s="2">
        <f t="shared" ref="W57:W88" si="18">IF(SUM($C51:$C57)=0,"NA",SUM($I51:$I57)/SUM($C51:$C57))</f>
        <v>-7.4463761142393309E-2</v>
      </c>
      <c r="X57"/>
      <c r="Y57"/>
      <c r="Z57"/>
      <c r="AA57"/>
      <c r="AB57"/>
      <c r="AC57"/>
    </row>
    <row r="58" spans="1:29" x14ac:dyDescent="0.25">
      <c r="A58" s="19">
        <v>312</v>
      </c>
      <c r="B58">
        <v>1991</v>
      </c>
      <c r="C58" s="5">
        <v>40830.370000000003</v>
      </c>
      <c r="E58" s="23">
        <v>14886.54</v>
      </c>
      <c r="G58" s="23">
        <v>208916.92</v>
      </c>
      <c r="I58" s="13">
        <f t="shared" si="12"/>
        <v>-194030.38</v>
      </c>
      <c r="J58" s="3"/>
      <c r="K58" s="2">
        <f t="shared" si="11"/>
        <v>-4.752109275522117</v>
      </c>
      <c r="L58" s="3"/>
      <c r="M58" s="2">
        <f t="shared" si="13"/>
        <v>-4.3299572278363136</v>
      </c>
      <c r="N58" s="3"/>
      <c r="O58" s="2">
        <f t="shared" si="14"/>
        <v>-0.15718991685414471</v>
      </c>
      <c r="P58" s="3"/>
      <c r="Q58" s="2">
        <f t="shared" si="15"/>
        <v>-0.15469627388533316</v>
      </c>
      <c r="R58" s="3"/>
      <c r="S58" s="2">
        <f t="shared" si="16"/>
        <v>-0.15469688883751714</v>
      </c>
      <c r="T58" s="3"/>
      <c r="U58" s="2">
        <f t="shared" si="17"/>
        <v>-0.15469682110967081</v>
      </c>
      <c r="V58" s="3"/>
      <c r="W58" s="2">
        <f t="shared" si="18"/>
        <v>-0.12337914382479687</v>
      </c>
      <c r="X58"/>
      <c r="Y58" s="2">
        <f t="shared" ref="Y58:Y88" si="19">IF(SUM($C51:$C58)=0,"NA",SUM($I51:$I58)/SUM($C51:$C58))</f>
        <v>-0.14349649223250555</v>
      </c>
      <c r="Z58" s="3"/>
      <c r="AA58" s="3"/>
      <c r="AB58" s="3"/>
      <c r="AC58" s="3"/>
    </row>
    <row r="59" spans="1:29" x14ac:dyDescent="0.25">
      <c r="A59" s="19">
        <v>312</v>
      </c>
      <c r="B59">
        <v>1992</v>
      </c>
      <c r="C59" s="5">
        <v>4150734.2</v>
      </c>
      <c r="E59" s="23">
        <v>-3461.32</v>
      </c>
      <c r="G59" s="23">
        <v>63444.82</v>
      </c>
      <c r="I59" s="13">
        <f t="shared" si="12"/>
        <v>-66906.14</v>
      </c>
      <c r="J59" s="3"/>
      <c r="K59" s="2">
        <f t="shared" si="11"/>
        <v>-1.6119109722805183E-2</v>
      </c>
      <c r="L59" s="3"/>
      <c r="M59" s="2">
        <f t="shared" si="13"/>
        <v>-6.225277355085574E-2</v>
      </c>
      <c r="N59" s="3"/>
      <c r="O59" s="2">
        <f t="shared" si="14"/>
        <v>-6.5359849325078628E-2</v>
      </c>
      <c r="P59" s="3"/>
      <c r="Q59" s="2">
        <f t="shared" si="15"/>
        <v>-5.1913022718664915E-2</v>
      </c>
      <c r="R59" s="3"/>
      <c r="S59" s="2">
        <f t="shared" si="16"/>
        <v>-5.1280310385876764E-2</v>
      </c>
      <c r="T59" s="3"/>
      <c r="U59" s="2">
        <f t="shared" si="17"/>
        <v>-5.1280463070943846E-2</v>
      </c>
      <c r="V59" s="3"/>
      <c r="W59" s="2">
        <f t="shared" si="18"/>
        <v>-5.1280450162847442E-2</v>
      </c>
      <c r="X59"/>
      <c r="Y59" s="2">
        <f t="shared" si="19"/>
        <v>-5.4016440853498396E-2</v>
      </c>
      <c r="Z59" s="3"/>
      <c r="AA59" s="2">
        <f t="shared" ref="AA59:AA88" si="20">IF(SUM($C51:$C59)=0,"NA",SUM($I51:$I59)/SUM($C51:$C59))</f>
        <v>-6.7064565425854789E-2</v>
      </c>
      <c r="AB59" s="3"/>
      <c r="AC59" s="3"/>
    </row>
    <row r="60" spans="1:29" x14ac:dyDescent="0.25">
      <c r="A60" s="19">
        <v>312</v>
      </c>
      <c r="B60">
        <v>1993</v>
      </c>
      <c r="C60" s="5">
        <v>612627</v>
      </c>
      <c r="E60" s="23">
        <v>49833.48</v>
      </c>
      <c r="G60" s="23">
        <v>72674.759999999995</v>
      </c>
      <c r="I60" s="13">
        <f t="shared" si="12"/>
        <v>-22841.279999999992</v>
      </c>
      <c r="J60" s="3"/>
      <c r="K60" s="2">
        <f t="shared" si="11"/>
        <v>-3.7284154958890141E-2</v>
      </c>
      <c r="L60" s="3"/>
      <c r="M60" s="2">
        <f t="shared" si="13"/>
        <v>-1.8841195582648653E-2</v>
      </c>
      <c r="N60" s="3"/>
      <c r="O60" s="2">
        <f t="shared" si="14"/>
        <v>-5.9068793545216595E-2</v>
      </c>
      <c r="P60" s="3"/>
      <c r="Q60" s="2">
        <f t="shared" si="15"/>
        <v>-6.1784937333703924E-2</v>
      </c>
      <c r="R60" s="3"/>
      <c r="S60" s="2">
        <f t="shared" si="16"/>
        <v>-5.0461586694858097E-2</v>
      </c>
      <c r="T60" s="3"/>
      <c r="U60" s="2">
        <f t="shared" si="17"/>
        <v>-4.9891650339513718E-2</v>
      </c>
      <c r="V60" s="3"/>
      <c r="W60" s="2">
        <f t="shared" si="18"/>
        <v>-4.9891787835106179E-2</v>
      </c>
      <c r="X60"/>
      <c r="Y60" s="2">
        <f t="shared" si="19"/>
        <v>-4.9891776259442855E-2</v>
      </c>
      <c r="Z60" s="3"/>
      <c r="AA60" s="2">
        <f t="shared" si="20"/>
        <v>-5.2558555224398812E-2</v>
      </c>
      <c r="AB60" s="3"/>
      <c r="AC60" s="2">
        <f t="shared" ref="AC60:AC88" si="21">IF(SUM($C51:$C60)=0,"NA",SUM($I51:$I60)/SUM($C51:$C60))</f>
        <v>-6.4641692169156134E-2</v>
      </c>
    </row>
    <row r="61" spans="1:29" x14ac:dyDescent="0.25">
      <c r="A61" s="19">
        <v>312</v>
      </c>
      <c r="B61">
        <v>1994</v>
      </c>
      <c r="C61" s="5">
        <v>98026.18</v>
      </c>
      <c r="E61" s="23">
        <v>42017.4</v>
      </c>
      <c r="G61" s="23">
        <v>40860.839999999997</v>
      </c>
      <c r="I61" s="13">
        <f t="shared" si="12"/>
        <v>1156.5600000000049</v>
      </c>
      <c r="J61" s="3"/>
      <c r="K61" s="2">
        <f t="shared" si="11"/>
        <v>1.1798480773197579E-2</v>
      </c>
      <c r="L61" s="3"/>
      <c r="M61" s="2">
        <f t="shared" si="13"/>
        <v>-3.0513787330129147E-2</v>
      </c>
      <c r="N61" s="3"/>
      <c r="O61" s="2">
        <f t="shared" si="14"/>
        <v>-1.8223369806830737E-2</v>
      </c>
      <c r="P61" s="3"/>
      <c r="Q61" s="2">
        <f t="shared" si="15"/>
        <v>-5.7651710799668167E-2</v>
      </c>
      <c r="R61" s="3"/>
      <c r="S61" s="2">
        <f t="shared" si="16"/>
        <v>-6.0315668459227569E-2</v>
      </c>
      <c r="T61" s="3"/>
      <c r="U61" s="2">
        <f t="shared" si="17"/>
        <v>-4.948861066667129E-2</v>
      </c>
      <c r="V61" s="3"/>
      <c r="W61" s="2">
        <f t="shared" si="18"/>
        <v>-4.8927581054186237E-2</v>
      </c>
      <c r="X61"/>
      <c r="Y61" s="2">
        <f t="shared" si="19"/>
        <v>-4.8927716373386158E-2</v>
      </c>
      <c r="Z61" s="3"/>
      <c r="AA61" s="2">
        <f t="shared" si="20"/>
        <v>-4.892770501397263E-2</v>
      </c>
      <c r="AB61" s="3"/>
      <c r="AC61" s="2">
        <f t="shared" si="21"/>
        <v>-5.1673649110192461E-2</v>
      </c>
    </row>
    <row r="62" spans="1:29" x14ac:dyDescent="0.25">
      <c r="A62" s="19">
        <v>312</v>
      </c>
      <c r="B62">
        <v>1995</v>
      </c>
      <c r="C62" s="5">
        <v>70660.72</v>
      </c>
      <c r="E62" s="23">
        <v>1695.36</v>
      </c>
      <c r="G62" s="23">
        <v>4418.8100000000004</v>
      </c>
      <c r="I62" s="13">
        <f t="shared" si="12"/>
        <v>-2723.4500000000007</v>
      </c>
      <c r="J62" s="3"/>
      <c r="K62" s="2">
        <f t="shared" si="11"/>
        <v>-3.8542630191144393E-2</v>
      </c>
      <c r="L62" s="3"/>
      <c r="M62" s="2">
        <f t="shared" si="13"/>
        <v>-9.2887473775378881E-3</v>
      </c>
      <c r="N62" s="3"/>
      <c r="O62" s="2">
        <f t="shared" si="14"/>
        <v>-3.1239902425900769E-2</v>
      </c>
      <c r="P62" s="3"/>
      <c r="Q62" s="2">
        <f t="shared" si="15"/>
        <v>-1.851448082998217E-2</v>
      </c>
      <c r="R62" s="3"/>
      <c r="S62" s="2">
        <f t="shared" si="16"/>
        <v>-5.7380185685494946E-2</v>
      </c>
      <c r="T62" s="3"/>
      <c r="U62" s="2">
        <f t="shared" si="17"/>
        <v>-6.0006731400429981E-2</v>
      </c>
      <c r="V62" s="3"/>
      <c r="W62" s="2">
        <f t="shared" si="18"/>
        <v>-4.9366678510050194E-2</v>
      </c>
      <c r="X62"/>
      <c r="Y62" s="2">
        <f t="shared" si="19"/>
        <v>-4.8811898456545405E-2</v>
      </c>
      <c r="Z62" s="3"/>
      <c r="AA62" s="2">
        <f t="shared" si="20"/>
        <v>-4.8812032265081726E-2</v>
      </c>
      <c r="AB62" s="3"/>
      <c r="AC62" s="2">
        <f t="shared" si="21"/>
        <v>-4.8812021036400331E-2</v>
      </c>
    </row>
    <row r="63" spans="1:29" x14ac:dyDescent="0.25">
      <c r="A63" s="19">
        <v>312</v>
      </c>
      <c r="B63">
        <v>1996</v>
      </c>
      <c r="C63" s="5">
        <v>331806.65000000002</v>
      </c>
      <c r="E63" s="23">
        <v>118726.64</v>
      </c>
      <c r="G63" s="23">
        <v>44837.79</v>
      </c>
      <c r="I63" s="13">
        <f t="shared" si="12"/>
        <v>73888.850000000006</v>
      </c>
      <c r="J63" s="3"/>
      <c r="K63" s="2">
        <f t="shared" si="11"/>
        <v>0.22268646514468593</v>
      </c>
      <c r="L63" s="3"/>
      <c r="M63" s="2">
        <f t="shared" si="13"/>
        <v>0.17682278193136505</v>
      </c>
      <c r="N63" s="3"/>
      <c r="O63" s="2">
        <f t="shared" si="14"/>
        <v>0.14450128278376415</v>
      </c>
      <c r="P63" s="3"/>
      <c r="Q63" s="2">
        <f t="shared" si="15"/>
        <v>4.4452220381700824E-2</v>
      </c>
      <c r="R63" s="3"/>
      <c r="S63" s="2">
        <f t="shared" si="16"/>
        <v>-3.3103990948838355E-3</v>
      </c>
      <c r="T63" s="3"/>
      <c r="U63" s="2">
        <f t="shared" si="17"/>
        <v>-3.9862090815298006E-2</v>
      </c>
      <c r="V63" s="3"/>
      <c r="W63" s="2">
        <f t="shared" si="18"/>
        <v>-4.2347967530391939E-2</v>
      </c>
      <c r="X63"/>
      <c r="Y63" s="2">
        <f t="shared" si="19"/>
        <v>-3.584341950523201E-2</v>
      </c>
      <c r="Z63" s="3"/>
      <c r="AA63" s="2">
        <f t="shared" si="20"/>
        <v>-3.5316216542928831E-2</v>
      </c>
      <c r="AB63" s="3"/>
      <c r="AC63" s="2">
        <f t="shared" si="21"/>
        <v>-3.5316343336166602E-2</v>
      </c>
    </row>
    <row r="64" spans="1:29" x14ac:dyDescent="0.25">
      <c r="A64" s="19">
        <v>312</v>
      </c>
      <c r="B64">
        <v>1997</v>
      </c>
      <c r="C64" s="5">
        <v>0</v>
      </c>
      <c r="E64" s="23">
        <v>19441.29</v>
      </c>
      <c r="G64" s="23">
        <v>-34322.6</v>
      </c>
      <c r="I64" s="13">
        <f t="shared" si="12"/>
        <v>53763.89</v>
      </c>
      <c r="J64" s="3"/>
      <c r="K64" s="2" t="str">
        <f t="shared" si="11"/>
        <v>NA</v>
      </c>
      <c r="L64" s="3"/>
      <c r="M64" s="2">
        <f t="shared" si="13"/>
        <v>0.38472025801773413</v>
      </c>
      <c r="N64" s="3"/>
      <c r="O64" s="2">
        <f t="shared" si="14"/>
        <v>0.31040849348855287</v>
      </c>
      <c r="P64" s="3"/>
      <c r="Q64" s="2">
        <f t="shared" si="15"/>
        <v>0.25192302678026518</v>
      </c>
      <c r="R64" s="3"/>
      <c r="S64" s="2">
        <f t="shared" si="16"/>
        <v>9.275237080116798E-2</v>
      </c>
      <c r="T64" s="3"/>
      <c r="U64" s="2">
        <f t="shared" si="17"/>
        <v>6.9033876742134693E-3</v>
      </c>
      <c r="V64" s="3"/>
      <c r="W64" s="2">
        <f t="shared" si="18"/>
        <v>-2.972691996466701E-2</v>
      </c>
      <c r="X64"/>
      <c r="Y64" s="2">
        <f t="shared" si="19"/>
        <v>-3.2226335590603943E-2</v>
      </c>
      <c r="Z64" s="3"/>
      <c r="AA64" s="2">
        <f t="shared" si="20"/>
        <v>-2.7789019107138522E-2</v>
      </c>
      <c r="AB64" s="3"/>
      <c r="AC64" s="2">
        <f t="shared" si="21"/>
        <v>-2.7261816144835339E-2</v>
      </c>
    </row>
    <row r="65" spans="1:29" x14ac:dyDescent="0.25">
      <c r="A65" s="19">
        <v>312</v>
      </c>
      <c r="B65">
        <v>1998</v>
      </c>
      <c r="C65" s="5">
        <v>2030.1</v>
      </c>
      <c r="E65" s="23">
        <v>43.11</v>
      </c>
      <c r="G65" s="23">
        <v>-93463.9</v>
      </c>
      <c r="I65" s="13">
        <f t="shared" si="12"/>
        <v>93507.01</v>
      </c>
      <c r="J65" s="3"/>
      <c r="K65" s="2">
        <f t="shared" si="11"/>
        <v>46.060297522289545</v>
      </c>
      <c r="L65" s="3"/>
      <c r="M65" s="2">
        <f t="shared" si="13"/>
        <v>72.54366779961579</v>
      </c>
      <c r="N65" s="3"/>
      <c r="O65" s="2">
        <f t="shared" si="14"/>
        <v>0.66247874148067876</v>
      </c>
      <c r="P65" s="3"/>
      <c r="Q65" s="2">
        <f t="shared" si="15"/>
        <v>0.54001895240531417</v>
      </c>
      <c r="R65" s="3"/>
      <c r="S65" s="2">
        <f t="shared" si="16"/>
        <v>0.43698015008845847</v>
      </c>
      <c r="T65" s="3"/>
      <c r="U65" s="2">
        <f t="shared" si="17"/>
        <v>0.17643497764181013</v>
      </c>
      <c r="V65" s="3"/>
      <c r="W65" s="2">
        <f t="shared" si="18"/>
        <v>2.4657857833712417E-2</v>
      </c>
      <c r="X65"/>
      <c r="Y65" s="2">
        <f t="shared" si="19"/>
        <v>-1.2095041346499845E-2</v>
      </c>
      <c r="Z65" s="3"/>
      <c r="AA65" s="2">
        <f t="shared" si="20"/>
        <v>-1.4617046363531852E-2</v>
      </c>
      <c r="AB65" s="3"/>
      <c r="AC65" s="2">
        <f t="shared" si="21"/>
        <v>-1.3776488369275591E-2</v>
      </c>
    </row>
    <row r="66" spans="1:29" x14ac:dyDescent="0.25">
      <c r="A66" s="19">
        <v>312</v>
      </c>
      <c r="B66">
        <v>1999</v>
      </c>
      <c r="C66" s="5">
        <v>324369.31</v>
      </c>
      <c r="E66" s="23">
        <v>0</v>
      </c>
      <c r="G66" s="23">
        <v>105102.1</v>
      </c>
      <c r="I66" s="13">
        <f t="shared" si="12"/>
        <v>-105102.1</v>
      </c>
      <c r="J66" s="3"/>
      <c r="K66" s="2">
        <f t="shared" si="11"/>
        <v>-0.32401986488795753</v>
      </c>
      <c r="L66" s="3"/>
      <c r="M66" s="2">
        <f t="shared" si="13"/>
        <v>-3.5524237007658846E-2</v>
      </c>
      <c r="N66" s="3"/>
      <c r="O66" s="2">
        <f t="shared" si="14"/>
        <v>0.12919386098155017</v>
      </c>
      <c r="P66" s="3"/>
      <c r="Q66" s="2">
        <f t="shared" si="15"/>
        <v>0.17632418941873612</v>
      </c>
      <c r="R66" s="3"/>
      <c r="S66" s="2">
        <f t="shared" si="16"/>
        <v>0.15549371038696533</v>
      </c>
      <c r="T66" s="3"/>
      <c r="U66" s="2">
        <f t="shared" si="17"/>
        <v>0.13845898506621701</v>
      </c>
      <c r="V66" s="3"/>
      <c r="W66" s="2">
        <f t="shared" si="18"/>
        <v>6.3666696222815844E-2</v>
      </c>
      <c r="X66"/>
      <c r="Y66" s="2">
        <f t="shared" si="19"/>
        <v>4.4261565381134684E-3</v>
      </c>
      <c r="Z66" s="3"/>
      <c r="AA66" s="2">
        <f t="shared" si="20"/>
        <v>-3.0062954853210144E-2</v>
      </c>
      <c r="AB66" s="3"/>
      <c r="AC66" s="2">
        <f t="shared" si="21"/>
        <v>-3.2417254121138689E-2</v>
      </c>
    </row>
    <row r="67" spans="1:29" x14ac:dyDescent="0.25">
      <c r="A67" s="19">
        <v>312</v>
      </c>
      <c r="B67">
        <v>2000</v>
      </c>
      <c r="C67" s="5">
        <v>466144.52</v>
      </c>
      <c r="E67" s="23">
        <v>0</v>
      </c>
      <c r="G67" s="23">
        <v>452275.8</v>
      </c>
      <c r="I67" s="13">
        <f t="shared" si="12"/>
        <v>-452275.8</v>
      </c>
      <c r="J67" s="3"/>
      <c r="K67" s="2">
        <f t="shared" si="11"/>
        <v>-0.97024802522616804</v>
      </c>
      <c r="L67" s="3"/>
      <c r="M67" s="2">
        <f t="shared" si="13"/>
        <v>-0.70508304706066938</v>
      </c>
      <c r="N67" s="3"/>
      <c r="O67" s="2">
        <f t="shared" si="14"/>
        <v>-0.58529360006580333</v>
      </c>
      <c r="P67" s="3"/>
      <c r="Q67" s="2">
        <f t="shared" si="15"/>
        <v>-0.51745648976202496</v>
      </c>
      <c r="R67" s="3"/>
      <c r="S67" s="2">
        <f t="shared" si="16"/>
        <v>-0.29903319834637343</v>
      </c>
      <c r="T67" s="3"/>
      <c r="U67" s="2">
        <f t="shared" si="17"/>
        <v>-0.28363045604673359</v>
      </c>
      <c r="V67" s="3"/>
      <c r="W67" s="2">
        <f t="shared" si="18"/>
        <v>-0.26123375789540149</v>
      </c>
      <c r="X67"/>
      <c r="Y67" s="2">
        <f t="shared" si="19"/>
        <v>-0.18923914665188069</v>
      </c>
      <c r="Z67" s="3"/>
      <c r="AA67" s="2">
        <f t="shared" si="20"/>
        <v>-7.0591862027154395E-2</v>
      </c>
      <c r="AB67" s="3"/>
      <c r="AC67" s="2">
        <f t="shared" si="21"/>
        <v>-0.10194185504643297</v>
      </c>
    </row>
    <row r="68" spans="1:29" x14ac:dyDescent="0.25">
      <c r="A68" s="19">
        <v>312</v>
      </c>
      <c r="B68">
        <v>2001</v>
      </c>
      <c r="C68" s="5">
        <v>1296962.3</v>
      </c>
      <c r="E68" s="23">
        <v>0</v>
      </c>
      <c r="G68" s="23">
        <v>746962.4</v>
      </c>
      <c r="I68" s="13">
        <f t="shared" si="12"/>
        <v>-746962.4</v>
      </c>
      <c r="J68" s="3"/>
      <c r="K68" s="2">
        <f t="shared" si="11"/>
        <v>-0.57593223796867499</v>
      </c>
      <c r="L68" s="3"/>
      <c r="M68" s="2">
        <f t="shared" si="13"/>
        <v>-0.68018465268031802</v>
      </c>
      <c r="N68" s="3"/>
      <c r="O68" s="2">
        <f t="shared" si="14"/>
        <v>-0.62484082153313047</v>
      </c>
      <c r="P68" s="3"/>
      <c r="Q68" s="2">
        <f t="shared" si="15"/>
        <v>-0.57948297670306537</v>
      </c>
      <c r="R68" s="3"/>
      <c r="S68" s="2">
        <f t="shared" si="16"/>
        <v>-0.55375254851477518</v>
      </c>
      <c r="T68" s="3"/>
      <c r="U68" s="2">
        <f t="shared" si="17"/>
        <v>-0.44735257427780256</v>
      </c>
      <c r="V68" s="3"/>
      <c r="W68" s="2">
        <f t="shared" si="18"/>
        <v>-0.43576063566644524</v>
      </c>
      <c r="X68"/>
      <c r="Y68" s="2">
        <f t="shared" si="19"/>
        <v>-0.41882144098097174</v>
      </c>
      <c r="Z68" s="3"/>
      <c r="AA68" s="2">
        <f t="shared" si="20"/>
        <v>-0.34583758773165568</v>
      </c>
      <c r="AB68" s="3"/>
      <c r="AC68" s="2">
        <f t="shared" si="21"/>
        <v>-0.15972218189674675</v>
      </c>
    </row>
    <row r="69" spans="1:29" x14ac:dyDescent="0.25">
      <c r="A69" s="19">
        <v>312</v>
      </c>
      <c r="B69">
        <v>2002</v>
      </c>
      <c r="C69" s="5">
        <v>850125.54</v>
      </c>
      <c r="E69" s="23">
        <v>0</v>
      </c>
      <c r="G69" s="23">
        <v>638409.5</v>
      </c>
      <c r="I69" s="13">
        <f t="shared" si="12"/>
        <v>-638409.5</v>
      </c>
      <c r="J69" s="3"/>
      <c r="K69" s="2">
        <f t="shared" si="11"/>
        <v>-0.75095908776014419</v>
      </c>
      <c r="L69" s="3"/>
      <c r="M69" s="2">
        <f t="shared" si="13"/>
        <v>-0.6452329868348563</v>
      </c>
      <c r="N69" s="3"/>
      <c r="O69" s="2">
        <f t="shared" si="14"/>
        <v>-0.70320868826222549</v>
      </c>
      <c r="P69" s="3"/>
      <c r="Q69" s="2">
        <f t="shared" si="15"/>
        <v>-0.66133874440505747</v>
      </c>
      <c r="R69" s="3"/>
      <c r="S69" s="2">
        <f t="shared" si="16"/>
        <v>-0.62907293657395735</v>
      </c>
      <c r="T69" s="3"/>
      <c r="U69" s="2">
        <f t="shared" si="17"/>
        <v>-0.61078360845174828</v>
      </c>
      <c r="V69" s="3"/>
      <c r="W69" s="2">
        <f t="shared" si="18"/>
        <v>-0.52624864936323634</v>
      </c>
      <c r="X69"/>
      <c r="Y69" s="2">
        <f t="shared" si="19"/>
        <v>-0.5159372680967208</v>
      </c>
      <c r="Z69" s="3"/>
      <c r="AA69" s="2">
        <f t="shared" si="20"/>
        <v>-0.50089946723219947</v>
      </c>
      <c r="AB69" s="3"/>
      <c r="AC69" s="2">
        <f t="shared" si="21"/>
        <v>-0.43081789414656357</v>
      </c>
    </row>
    <row r="70" spans="1:29" x14ac:dyDescent="0.25">
      <c r="A70" s="19">
        <v>312</v>
      </c>
      <c r="B70">
        <v>2003</v>
      </c>
      <c r="C70" s="5">
        <v>2132059.91</v>
      </c>
      <c r="E70" s="23">
        <v>12895.13</v>
      </c>
      <c r="G70" s="23">
        <v>2973692</v>
      </c>
      <c r="I70" s="13">
        <f t="shared" si="12"/>
        <v>-2960796.87</v>
      </c>
      <c r="J70" s="3"/>
      <c r="K70" s="2">
        <f t="shared" si="11"/>
        <v>-1.388702473187069</v>
      </c>
      <c r="L70" s="3"/>
      <c r="M70" s="2">
        <f t="shared" si="13"/>
        <v>-1.2069022635731792</v>
      </c>
      <c r="N70" s="3"/>
      <c r="O70" s="2">
        <f t="shared" si="14"/>
        <v>-1.0156622355467861</v>
      </c>
      <c r="P70" s="3"/>
      <c r="Q70" s="2">
        <f t="shared" si="15"/>
        <v>-1.0112010592763763</v>
      </c>
      <c r="R70" s="3"/>
      <c r="S70" s="2">
        <f t="shared" si="16"/>
        <v>-0.96723353080305607</v>
      </c>
      <c r="T70" s="3"/>
      <c r="U70" s="2">
        <f t="shared" si="17"/>
        <v>-0.94840932049717985</v>
      </c>
      <c r="V70" s="3"/>
      <c r="W70" s="2">
        <f t="shared" si="18"/>
        <v>-0.93780854004910641</v>
      </c>
      <c r="X70"/>
      <c r="Y70" s="2">
        <f t="shared" si="19"/>
        <v>-0.86654730584510054</v>
      </c>
      <c r="Z70" s="3"/>
      <c r="AA70" s="2">
        <f t="shared" si="20"/>
        <v>-0.85585937989872607</v>
      </c>
      <c r="AB70" s="3"/>
      <c r="AC70" s="2">
        <f t="shared" si="21"/>
        <v>-0.84059549649967402</v>
      </c>
    </row>
    <row r="71" spans="1:29" x14ac:dyDescent="0.25">
      <c r="A71" s="19">
        <v>312</v>
      </c>
      <c r="B71">
        <v>2004</v>
      </c>
      <c r="C71" s="5">
        <v>902816.13999999966</v>
      </c>
      <c r="E71" s="23">
        <v>0</v>
      </c>
      <c r="G71" s="23">
        <v>594199.69999999995</v>
      </c>
      <c r="I71" s="13">
        <f t="shared" si="12"/>
        <v>-594199.69999999995</v>
      </c>
      <c r="J71" s="3"/>
      <c r="K71" s="2">
        <f t="shared" si="11"/>
        <v>-0.65816246927087518</v>
      </c>
      <c r="L71" s="3"/>
      <c r="M71" s="2">
        <f t="shared" si="13"/>
        <v>-1.1713811409200716</v>
      </c>
      <c r="N71" s="3"/>
      <c r="O71" s="2">
        <f t="shared" si="14"/>
        <v>-1.07938336004645</v>
      </c>
      <c r="P71" s="3"/>
      <c r="Q71" s="2">
        <f t="shared" si="15"/>
        <v>-0.95337763343619131</v>
      </c>
      <c r="R71" s="3"/>
      <c r="S71" s="2">
        <f t="shared" si="16"/>
        <v>-0.95476996518910662</v>
      </c>
      <c r="T71" s="3"/>
      <c r="U71" s="2">
        <f t="shared" si="17"/>
        <v>-0.92051350004868671</v>
      </c>
      <c r="V71" s="3"/>
      <c r="W71" s="2">
        <f t="shared" si="18"/>
        <v>-0.90454971736902023</v>
      </c>
      <c r="X71"/>
      <c r="Y71" s="2">
        <f t="shared" si="19"/>
        <v>-0.89555083551635561</v>
      </c>
      <c r="Z71" s="3"/>
      <c r="AA71" s="2">
        <f t="shared" si="20"/>
        <v>-0.83671479516307734</v>
      </c>
      <c r="AB71" s="3"/>
      <c r="AC71" s="2">
        <f t="shared" si="21"/>
        <v>-0.82787056758174404</v>
      </c>
    </row>
    <row r="72" spans="1:29" x14ac:dyDescent="0.25">
      <c r="A72" s="19">
        <v>312</v>
      </c>
      <c r="B72">
        <v>2005</v>
      </c>
      <c r="C72" s="5">
        <v>898138.74</v>
      </c>
      <c r="E72" s="23">
        <v>0</v>
      </c>
      <c r="G72" s="23">
        <v>1225207</v>
      </c>
      <c r="I72" s="13">
        <f t="shared" si="12"/>
        <v>-1225207</v>
      </c>
      <c r="J72" s="3"/>
      <c r="K72" s="2">
        <f t="shared" si="11"/>
        <v>-1.3641622896703021</v>
      </c>
      <c r="L72" s="3"/>
      <c r="M72" s="2">
        <f t="shared" si="13"/>
        <v>-1.0102455759469111</v>
      </c>
      <c r="N72" s="3"/>
      <c r="O72" s="2">
        <f t="shared" si="14"/>
        <v>-1.2154044226210501</v>
      </c>
      <c r="P72" s="3"/>
      <c r="Q72" s="2">
        <f t="shared" si="15"/>
        <v>-1.1328568045587741</v>
      </c>
      <c r="R72" s="3"/>
      <c r="S72" s="2">
        <f t="shared" si="16"/>
        <v>-1.014057795600072</v>
      </c>
      <c r="T72" s="3"/>
      <c r="U72" s="2">
        <f t="shared" si="17"/>
        <v>-1.0109381938016195</v>
      </c>
      <c r="V72" s="3"/>
      <c r="W72" s="2">
        <f t="shared" si="18"/>
        <v>-0.97850802895785571</v>
      </c>
      <c r="X72"/>
      <c r="Y72" s="2">
        <f t="shared" si="19"/>
        <v>-0.96461331193495869</v>
      </c>
      <c r="Z72" s="3"/>
      <c r="AA72" s="2">
        <f t="shared" si="20"/>
        <v>-0.95679043183620371</v>
      </c>
      <c r="AB72" s="3"/>
      <c r="AC72" s="2">
        <f t="shared" si="21"/>
        <v>-0.90246871351392954</v>
      </c>
    </row>
    <row r="73" spans="1:29" x14ac:dyDescent="0.25">
      <c r="A73" s="19">
        <v>312</v>
      </c>
      <c r="B73">
        <v>2006</v>
      </c>
      <c r="C73" s="5">
        <v>2217450.58</v>
      </c>
      <c r="E73" s="23">
        <v>0</v>
      </c>
      <c r="G73" s="23">
        <v>536741.82999999996</v>
      </c>
      <c r="I73" s="13">
        <f t="shared" si="12"/>
        <v>-536741.82999999996</v>
      </c>
      <c r="J73" s="3"/>
      <c r="K73" s="2">
        <f t="shared" si="11"/>
        <v>-0.24205357036637992</v>
      </c>
      <c r="L73" s="3"/>
      <c r="M73" s="2">
        <f t="shared" si="13"/>
        <v>-0.56552666254485684</v>
      </c>
      <c r="N73" s="3"/>
      <c r="O73" s="2">
        <f t="shared" si="14"/>
        <v>-0.58633917195603247</v>
      </c>
      <c r="P73" s="3"/>
      <c r="Q73" s="2">
        <f t="shared" si="15"/>
        <v>-0.86447855245789318</v>
      </c>
      <c r="R73" s="3"/>
      <c r="S73" s="2">
        <f t="shared" si="16"/>
        <v>-0.85069317384237786</v>
      </c>
      <c r="T73" s="3"/>
      <c r="U73" s="2">
        <f t="shared" si="17"/>
        <v>-0.80774622715555922</v>
      </c>
      <c r="V73" s="3"/>
      <c r="W73" s="2">
        <f t="shared" si="18"/>
        <v>-0.81638976153961895</v>
      </c>
      <c r="X73"/>
      <c r="Y73" s="2">
        <f t="shared" si="19"/>
        <v>-0.79881620239456341</v>
      </c>
      <c r="Z73" s="3"/>
      <c r="AA73" s="2">
        <f t="shared" si="20"/>
        <v>-0.78835111216424247</v>
      </c>
      <c r="AB73" s="3"/>
      <c r="AC73" s="2">
        <f t="shared" si="21"/>
        <v>-0.7824365560080252</v>
      </c>
    </row>
    <row r="74" spans="1:29" x14ac:dyDescent="0.25">
      <c r="A74" s="19">
        <v>312</v>
      </c>
      <c r="B74">
        <v>2007</v>
      </c>
      <c r="C74" s="5">
        <v>2111718.94</v>
      </c>
      <c r="E74" s="23">
        <v>0</v>
      </c>
      <c r="G74" s="23">
        <v>-703421</v>
      </c>
      <c r="I74" s="13">
        <f t="shared" si="12"/>
        <v>703421</v>
      </c>
      <c r="J74" s="3"/>
      <c r="K74" s="2">
        <f t="shared" si="11"/>
        <v>0.33310351423944706</v>
      </c>
      <c r="L74" s="3"/>
      <c r="M74" s="2">
        <f t="shared" si="13"/>
        <v>3.8501419089728796E-2</v>
      </c>
      <c r="N74" s="3"/>
      <c r="O74" s="2">
        <f t="shared" si="14"/>
        <v>-0.20249959966967782</v>
      </c>
      <c r="P74" s="3"/>
      <c r="Q74" s="2">
        <f t="shared" si="15"/>
        <v>-0.26960750258183991</v>
      </c>
      <c r="R74" s="3"/>
      <c r="S74" s="2">
        <f t="shared" si="16"/>
        <v>-0.55839039979005267</v>
      </c>
      <c r="T74" s="3"/>
      <c r="U74" s="2">
        <f t="shared" si="17"/>
        <v>-0.5763559389938876</v>
      </c>
      <c r="V74" s="3"/>
      <c r="W74" s="2">
        <f t="shared" si="18"/>
        <v>-0.57630314718978692</v>
      </c>
      <c r="X74"/>
      <c r="Y74" s="2">
        <f t="shared" si="19"/>
        <v>-0.59318849987565581</v>
      </c>
      <c r="Z74" s="3"/>
      <c r="AA74" s="2">
        <f t="shared" si="20"/>
        <v>-0.58539281122941611</v>
      </c>
      <c r="AB74" s="3"/>
      <c r="AC74" s="2">
        <f t="shared" si="21"/>
        <v>-0.57693923412461534</v>
      </c>
    </row>
    <row r="75" spans="1:29" x14ac:dyDescent="0.25">
      <c r="A75" s="19">
        <v>312</v>
      </c>
      <c r="B75">
        <v>2008</v>
      </c>
      <c r="C75" s="5">
        <v>1053479.95</v>
      </c>
      <c r="E75" s="23">
        <v>0</v>
      </c>
      <c r="G75" s="23">
        <v>291352.8</v>
      </c>
      <c r="I75" s="13">
        <f t="shared" si="12"/>
        <v>-291352.8</v>
      </c>
      <c r="J75" s="3"/>
      <c r="K75" s="2">
        <f t="shared" si="11"/>
        <v>-0.27656226395196226</v>
      </c>
      <c r="L75" s="3"/>
      <c r="M75" s="2">
        <f t="shared" si="13"/>
        <v>0.13018714283701777</v>
      </c>
      <c r="N75" s="3"/>
      <c r="O75" s="2">
        <f t="shared" si="14"/>
        <v>-2.3162130600341686E-2</v>
      </c>
      <c r="P75" s="3"/>
      <c r="Q75" s="2">
        <f t="shared" si="15"/>
        <v>-0.2149221697765224</v>
      </c>
      <c r="R75" s="3"/>
      <c r="S75" s="2">
        <f t="shared" si="16"/>
        <v>-0.27062742256956285</v>
      </c>
      <c r="T75" s="3"/>
      <c r="U75" s="2">
        <f t="shared" si="17"/>
        <v>-0.52651931876299718</v>
      </c>
      <c r="V75" s="3"/>
      <c r="W75" s="2">
        <f t="shared" si="18"/>
        <v>-0.54528834542693383</v>
      </c>
      <c r="X75"/>
      <c r="Y75" s="2">
        <f t="shared" si="19"/>
        <v>-0.54875557327982338</v>
      </c>
      <c r="Z75" s="3"/>
      <c r="AA75" s="2">
        <f t="shared" si="20"/>
        <v>-0.56522619943704411</v>
      </c>
      <c r="AB75" s="3"/>
      <c r="AC75" s="2">
        <f t="shared" si="21"/>
        <v>-0.55884096853188925</v>
      </c>
    </row>
    <row r="76" spans="1:29" x14ac:dyDescent="0.25">
      <c r="A76" s="19">
        <v>312</v>
      </c>
      <c r="B76">
        <v>2009</v>
      </c>
      <c r="C76" s="5">
        <v>1644785.81</v>
      </c>
      <c r="E76" s="23">
        <v>5237.9000000003725</v>
      </c>
      <c r="G76" s="23">
        <v>329832</v>
      </c>
      <c r="I76" s="13">
        <f t="shared" si="12"/>
        <v>-324594.09999999963</v>
      </c>
      <c r="J76" s="3"/>
      <c r="K76" s="2">
        <f t="shared" si="11"/>
        <v>-0.19734733728034753</v>
      </c>
      <c r="L76" s="3"/>
      <c r="M76" s="2">
        <f t="shared" si="13"/>
        <v>-0.22827510511788865</v>
      </c>
      <c r="N76" s="3"/>
      <c r="O76" s="2">
        <f t="shared" si="14"/>
        <v>1.8185941423057E-2</v>
      </c>
      <c r="P76" s="3"/>
      <c r="Q76" s="2">
        <f t="shared" si="15"/>
        <v>-6.3930539677627546E-2</v>
      </c>
      <c r="R76" s="3"/>
      <c r="S76" s="2">
        <f t="shared" si="16"/>
        <v>-0.21127488378437981</v>
      </c>
      <c r="T76" s="3"/>
      <c r="U76" s="2">
        <f t="shared" si="17"/>
        <v>-0.25697487184911633</v>
      </c>
      <c r="V76" s="3"/>
      <c r="W76" s="2">
        <f t="shared" si="18"/>
        <v>-0.47712194906244387</v>
      </c>
      <c r="X76"/>
      <c r="Y76" s="2">
        <f t="shared" si="19"/>
        <v>-0.49683275343766248</v>
      </c>
      <c r="Z76" s="3"/>
      <c r="AA76" s="2">
        <f t="shared" si="20"/>
        <v>-0.50465947498449759</v>
      </c>
      <c r="AB76" s="3"/>
      <c r="AC76" s="2">
        <f t="shared" si="21"/>
        <v>-0.52064861812153063</v>
      </c>
    </row>
    <row r="77" spans="1:29" x14ac:dyDescent="0.25">
      <c r="A77" s="19">
        <v>312</v>
      </c>
      <c r="B77">
        <v>2010</v>
      </c>
      <c r="C77" s="5">
        <v>3592370.7</v>
      </c>
      <c r="E77" s="23">
        <v>108649.65000000002</v>
      </c>
      <c r="G77" s="23">
        <v>740130.07</v>
      </c>
      <c r="I77" s="13">
        <f t="shared" si="12"/>
        <v>-631480.41999999993</v>
      </c>
      <c r="J77" s="3"/>
      <c r="K77" s="2">
        <f t="shared" si="11"/>
        <v>-0.17578375750587208</v>
      </c>
      <c r="L77" s="3"/>
      <c r="M77" s="2">
        <f t="shared" si="13"/>
        <v>-0.18255603363665746</v>
      </c>
      <c r="N77" s="3"/>
      <c r="O77" s="2">
        <f t="shared" si="14"/>
        <v>-0.19829906368488501</v>
      </c>
      <c r="P77" s="3"/>
      <c r="Q77" s="2">
        <f t="shared" si="15"/>
        <v>-6.4744502476055663E-2</v>
      </c>
      <c r="R77" s="3"/>
      <c r="S77" s="2">
        <f t="shared" si="16"/>
        <v>-0.10176722173977037</v>
      </c>
      <c r="T77" s="3"/>
      <c r="U77" s="2">
        <f t="shared" si="17"/>
        <v>-0.20020543647825387</v>
      </c>
      <c r="V77" s="3"/>
      <c r="W77" s="2">
        <f t="shared" si="18"/>
        <v>-0.23349252776773932</v>
      </c>
      <c r="X77"/>
      <c r="Y77" s="2">
        <f t="shared" si="19"/>
        <v>-0.40273647374824367</v>
      </c>
      <c r="Z77" s="3"/>
      <c r="AA77" s="2">
        <f t="shared" si="20"/>
        <v>-0.4219557147829856</v>
      </c>
      <c r="AB77" s="3"/>
      <c r="AC77" s="2">
        <f t="shared" si="21"/>
        <v>-0.43391396858668196</v>
      </c>
    </row>
    <row r="78" spans="1:29" x14ac:dyDescent="0.25">
      <c r="A78" s="19">
        <v>312</v>
      </c>
      <c r="B78">
        <v>2011</v>
      </c>
      <c r="C78" s="5">
        <v>1253840.95</v>
      </c>
      <c r="E78" s="23">
        <v>20666.54</v>
      </c>
      <c r="G78" s="23">
        <v>1689369</v>
      </c>
      <c r="I78" s="13">
        <f t="shared" si="12"/>
        <v>-1668702.46</v>
      </c>
      <c r="J78" s="3"/>
      <c r="K78" s="2">
        <f t="shared" si="11"/>
        <v>-1.3308725161672221</v>
      </c>
      <c r="L78" s="3"/>
      <c r="M78" s="2">
        <f t="shared" si="13"/>
        <v>-0.47463525040223936</v>
      </c>
      <c r="N78" s="3"/>
      <c r="O78" s="2">
        <f t="shared" si="14"/>
        <v>-0.40437190064776263</v>
      </c>
      <c r="P78" s="3"/>
      <c r="Q78" s="2">
        <f t="shared" si="15"/>
        <v>-0.38652508603640967</v>
      </c>
      <c r="R78" s="3"/>
      <c r="S78" s="2">
        <f t="shared" si="16"/>
        <v>-0.22914910797148402</v>
      </c>
      <c r="T78" s="3"/>
      <c r="U78" s="2">
        <f t="shared" si="17"/>
        <v>-0.23155906742125096</v>
      </c>
      <c r="V78" s="3"/>
      <c r="W78" s="2">
        <f t="shared" si="18"/>
        <v>-0.31120610012554339</v>
      </c>
      <c r="X78"/>
      <c r="Y78" s="2">
        <f t="shared" si="19"/>
        <v>-0.33411263987656836</v>
      </c>
      <c r="Z78" s="3"/>
      <c r="AA78" s="2">
        <f t="shared" si="20"/>
        <v>-0.4763595446894906</v>
      </c>
      <c r="AB78" s="3"/>
      <c r="AC78" s="2">
        <f t="shared" si="21"/>
        <v>-0.49037449734469385</v>
      </c>
    </row>
    <row r="79" spans="1:29" x14ac:dyDescent="0.25">
      <c r="A79" s="19">
        <v>312</v>
      </c>
      <c r="B79">
        <v>2012</v>
      </c>
      <c r="C79" s="5">
        <v>7163260.6900000004</v>
      </c>
      <c r="E79" s="23">
        <v>26138.05</v>
      </c>
      <c r="G79" s="23">
        <v>6023962</v>
      </c>
      <c r="I79" s="13">
        <f t="shared" si="12"/>
        <v>-5997823.9500000002</v>
      </c>
      <c r="J79" s="3"/>
      <c r="K79" s="2">
        <f t="shared" si="11"/>
        <v>-0.83730359811880584</v>
      </c>
      <c r="L79" s="3"/>
      <c r="M79" s="2">
        <f t="shared" si="13"/>
        <v>-0.91082735339287169</v>
      </c>
      <c r="N79" s="3"/>
      <c r="O79" s="2">
        <f t="shared" si="14"/>
        <v>-0.69095515565340815</v>
      </c>
      <c r="P79" s="3"/>
      <c r="Q79" s="2">
        <f t="shared" si="15"/>
        <v>-0.63149537933703115</v>
      </c>
      <c r="R79" s="3"/>
      <c r="S79" s="2">
        <f t="shared" si="16"/>
        <v>-0.60607237288240801</v>
      </c>
      <c r="T79" s="3"/>
      <c r="U79" s="2">
        <f t="shared" si="17"/>
        <v>-0.48815682399697724</v>
      </c>
      <c r="V79" s="3"/>
      <c r="W79" s="2">
        <f t="shared" si="18"/>
        <v>-0.45949030875215219</v>
      </c>
      <c r="X79"/>
      <c r="Y79" s="2">
        <f t="shared" si="19"/>
        <v>-0.50024872678550414</v>
      </c>
      <c r="Z79" s="3"/>
      <c r="AA79" s="2">
        <f t="shared" si="20"/>
        <v>-0.50709045901421035</v>
      </c>
      <c r="AB79" s="3"/>
      <c r="AC79" s="2">
        <f t="shared" si="21"/>
        <v>-0.58892136806307993</v>
      </c>
    </row>
    <row r="80" spans="1:29" x14ac:dyDescent="0.25">
      <c r="A80" s="19">
        <v>312</v>
      </c>
      <c r="B80">
        <v>2013</v>
      </c>
      <c r="C80" s="5">
        <v>3383649.74</v>
      </c>
      <c r="E80" s="23">
        <v>57433.31</v>
      </c>
      <c r="G80" s="23">
        <v>1227726</v>
      </c>
      <c r="I80" s="13">
        <f t="shared" si="12"/>
        <v>-1170292.69</v>
      </c>
      <c r="J80" s="3"/>
      <c r="K80" s="2">
        <f t="shared" si="11"/>
        <v>-0.34586697203475908</v>
      </c>
      <c r="L80" s="3"/>
      <c r="M80" s="2">
        <f t="shared" si="13"/>
        <v>-0.67964136868089442</v>
      </c>
      <c r="N80" s="3"/>
      <c r="O80" s="2">
        <f t="shared" si="14"/>
        <v>-0.74883529153717321</v>
      </c>
      <c r="P80" s="3"/>
      <c r="Q80" s="2">
        <f t="shared" si="15"/>
        <v>-0.61509935871307009</v>
      </c>
      <c r="R80" s="3"/>
      <c r="S80" s="2">
        <f t="shared" si="16"/>
        <v>-0.57477089811875948</v>
      </c>
      <c r="T80" s="3"/>
      <c r="U80" s="2">
        <f t="shared" si="17"/>
        <v>-0.55740590546092661</v>
      </c>
      <c r="V80" s="3"/>
      <c r="W80" s="2">
        <f t="shared" si="18"/>
        <v>-0.46432588423907739</v>
      </c>
      <c r="X80"/>
      <c r="Y80" s="2">
        <f t="shared" si="19"/>
        <v>-0.44234258278046656</v>
      </c>
      <c r="Z80" s="3"/>
      <c r="AA80" s="2">
        <f t="shared" si="20"/>
        <v>-0.47784722620061065</v>
      </c>
      <c r="AB80" s="3"/>
      <c r="AC80" s="2">
        <f t="shared" si="21"/>
        <v>-0.48456817368394001</v>
      </c>
    </row>
    <row r="81" spans="1:29" x14ac:dyDescent="0.25">
      <c r="A81" s="19">
        <v>312</v>
      </c>
      <c r="B81">
        <v>2014</v>
      </c>
      <c r="C81" s="5">
        <v>558945.86</v>
      </c>
      <c r="E81" s="23">
        <v>85008.9</v>
      </c>
      <c r="G81" s="23">
        <v>552085.9</v>
      </c>
      <c r="I81" s="13">
        <f t="shared" si="12"/>
        <v>-467077</v>
      </c>
      <c r="J81" s="3"/>
      <c r="K81" s="2">
        <f t="shared" si="11"/>
        <v>-0.83563907244970026</v>
      </c>
      <c r="L81" s="3"/>
      <c r="M81" s="2">
        <f t="shared" si="13"/>
        <v>-0.41530246977397323</v>
      </c>
      <c r="N81" s="3"/>
      <c r="O81" s="2">
        <f t="shared" si="14"/>
        <v>-0.68749256614052601</v>
      </c>
      <c r="P81" s="3"/>
      <c r="Q81" s="2">
        <f t="shared" si="15"/>
        <v>-0.752760841899069</v>
      </c>
      <c r="R81" s="3"/>
      <c r="S81" s="2">
        <f t="shared" si="16"/>
        <v>-0.62282686842668999</v>
      </c>
      <c r="T81" s="3"/>
      <c r="U81" s="2">
        <f t="shared" si="17"/>
        <v>-0.58305710587610016</v>
      </c>
      <c r="V81" s="3"/>
      <c r="W81" s="2">
        <f t="shared" si="18"/>
        <v>-0.56574448423944279</v>
      </c>
      <c r="X81"/>
      <c r="Y81" s="2">
        <f t="shared" si="19"/>
        <v>-0.47432219688274518</v>
      </c>
      <c r="Z81" s="3"/>
      <c r="AA81" s="2">
        <f t="shared" si="20"/>
        <v>-0.45190899692565234</v>
      </c>
      <c r="AB81" s="3"/>
      <c r="AC81" s="2">
        <f t="shared" si="21"/>
        <v>-0.48622268771132865</v>
      </c>
    </row>
    <row r="82" spans="1:29" x14ac:dyDescent="0.25">
      <c r="A82" s="19">
        <v>312</v>
      </c>
      <c r="B82">
        <v>2015</v>
      </c>
      <c r="C82" s="5">
        <v>2217260.85</v>
      </c>
      <c r="E82" s="23">
        <v>2177.69</v>
      </c>
      <c r="G82" s="23">
        <v>1567849</v>
      </c>
      <c r="I82" s="13">
        <f t="shared" si="12"/>
        <v>-1565671.31</v>
      </c>
      <c r="J82" s="3"/>
      <c r="K82" s="2">
        <f t="shared" si="11"/>
        <v>-0.70612860457983551</v>
      </c>
      <c r="L82" s="3"/>
      <c r="M82" s="2">
        <f t="shared" si="13"/>
        <v>-0.73220351448541821</v>
      </c>
      <c r="N82" s="3"/>
      <c r="O82" s="2">
        <f t="shared" si="14"/>
        <v>-0.51998630584970851</v>
      </c>
      <c r="P82" s="3"/>
      <c r="Q82" s="2">
        <f t="shared" si="15"/>
        <v>-0.69059401439744472</v>
      </c>
      <c r="R82" s="3"/>
      <c r="S82" s="2">
        <f t="shared" si="16"/>
        <v>-0.74566774102593314</v>
      </c>
      <c r="T82" s="3"/>
      <c r="U82" s="2">
        <f t="shared" si="17"/>
        <v>-0.63299244363555829</v>
      </c>
      <c r="V82" s="3"/>
      <c r="W82" s="2">
        <f t="shared" si="18"/>
        <v>-0.59682918811825181</v>
      </c>
      <c r="X82"/>
      <c r="Y82" s="2">
        <f t="shared" si="19"/>
        <v>-0.58066082801096008</v>
      </c>
      <c r="Z82" s="3"/>
      <c r="AA82" s="2">
        <f t="shared" si="20"/>
        <v>-0.49668906492645615</v>
      </c>
      <c r="AB82" s="3"/>
      <c r="AC82" s="2">
        <f t="shared" si="21"/>
        <v>-0.47427977365666535</v>
      </c>
    </row>
    <row r="83" spans="1:29" x14ac:dyDescent="0.25">
      <c r="A83" s="19">
        <v>312</v>
      </c>
      <c r="B83">
        <v>2016</v>
      </c>
      <c r="C83" s="5">
        <v>6845837.3000000007</v>
      </c>
      <c r="E83" s="23">
        <v>242614.7</v>
      </c>
      <c r="G83" s="23">
        <v>3704036.73</v>
      </c>
      <c r="I83" s="13">
        <f t="shared" si="12"/>
        <v>-3461422.03</v>
      </c>
      <c r="J83" s="3"/>
      <c r="K83" s="2">
        <f t="shared" si="11"/>
        <v>-0.50562434926696254</v>
      </c>
      <c r="L83" s="3"/>
      <c r="M83" s="2">
        <f t="shared" si="13"/>
        <v>-0.55467713764084081</v>
      </c>
      <c r="N83" s="3"/>
      <c r="O83" s="2">
        <f t="shared" si="14"/>
        <v>-0.57099825507865232</v>
      </c>
      <c r="P83" s="3"/>
      <c r="Q83" s="2">
        <f t="shared" si="15"/>
        <v>-0.51242656932468511</v>
      </c>
      <c r="R83" s="3"/>
      <c r="S83" s="2">
        <f t="shared" si="16"/>
        <v>-0.62781077807819186</v>
      </c>
      <c r="T83" s="3"/>
      <c r="U83" s="2">
        <f t="shared" si="17"/>
        <v>-0.6689598242949002</v>
      </c>
      <c r="V83" s="3"/>
      <c r="W83" s="2">
        <f t="shared" si="18"/>
        <v>-0.59813593906063889</v>
      </c>
      <c r="X83"/>
      <c r="Y83" s="2">
        <f t="shared" si="19"/>
        <v>-0.57340928510827505</v>
      </c>
      <c r="Z83" s="3"/>
      <c r="AA83" s="2">
        <f t="shared" si="20"/>
        <v>-0.56212514005189862</v>
      </c>
      <c r="AB83" s="3"/>
      <c r="AC83" s="2">
        <f t="shared" si="21"/>
        <v>-0.49874000184392692</v>
      </c>
    </row>
    <row r="84" spans="1:29" x14ac:dyDescent="0.25">
      <c r="A84" s="19">
        <v>312</v>
      </c>
      <c r="B84">
        <v>2017</v>
      </c>
      <c r="C84" s="5">
        <v>1461242.13</v>
      </c>
      <c r="E84" s="23">
        <v>60506.400000000001</v>
      </c>
      <c r="G84" s="23">
        <v>1065191.32</v>
      </c>
      <c r="I84" s="13">
        <f t="shared" si="12"/>
        <v>-1004684.92</v>
      </c>
      <c r="J84" s="3"/>
      <c r="K84" s="2">
        <f t="shared" si="11"/>
        <v>-0.68755540192370457</v>
      </c>
      <c r="L84" s="3"/>
      <c r="M84" s="2">
        <f t="shared" si="13"/>
        <v>-0.53762660964468467</v>
      </c>
      <c r="N84" s="3"/>
      <c r="O84" s="2">
        <f t="shared" si="14"/>
        <v>-0.57312649529800253</v>
      </c>
      <c r="P84" s="3"/>
      <c r="Q84" s="2">
        <f t="shared" si="15"/>
        <v>-0.58636537737173311</v>
      </c>
      <c r="R84" s="3"/>
      <c r="S84" s="2">
        <f t="shared" si="16"/>
        <v>-0.53011556929635051</v>
      </c>
      <c r="T84" s="3"/>
      <c r="U84" s="2">
        <f t="shared" si="17"/>
        <v>-0.63184686536577339</v>
      </c>
      <c r="V84" s="3"/>
      <c r="W84" s="2">
        <f t="shared" si="18"/>
        <v>-0.6701472302078274</v>
      </c>
      <c r="X84"/>
      <c r="Y84" s="2">
        <f t="shared" si="19"/>
        <v>-0.60307103015350016</v>
      </c>
      <c r="Z84" s="3"/>
      <c r="AA84" s="2">
        <f t="shared" si="20"/>
        <v>-0.57934058072426731</v>
      </c>
      <c r="AB84" s="3"/>
      <c r="AC84" s="2">
        <f t="shared" si="21"/>
        <v>-0.56840743760729417</v>
      </c>
    </row>
    <row r="85" spans="1:29" x14ac:dyDescent="0.25">
      <c r="A85" s="19">
        <v>312</v>
      </c>
      <c r="B85">
        <v>2018</v>
      </c>
      <c r="C85" s="5">
        <v>1540320.1099999999</v>
      </c>
      <c r="E85" s="23">
        <v>0</v>
      </c>
      <c r="G85" s="23">
        <v>751088.40338274708</v>
      </c>
      <c r="I85" s="13">
        <f t="shared" si="12"/>
        <v>-751088.40338274708</v>
      </c>
      <c r="J85" s="3"/>
      <c r="K85" s="2">
        <f t="shared" si="11"/>
        <v>-0.48761838432580562</v>
      </c>
      <c r="L85" s="3"/>
      <c r="M85" s="2">
        <f t="shared" si="13"/>
        <v>-0.58495316205162129</v>
      </c>
      <c r="N85" s="3"/>
      <c r="O85" s="2">
        <f t="shared" si="14"/>
        <v>-0.5298043744635903</v>
      </c>
      <c r="P85" s="3"/>
      <c r="Q85" s="2">
        <f t="shared" si="15"/>
        <v>-0.56220949816414578</v>
      </c>
      <c r="R85" s="3"/>
      <c r="S85" s="2">
        <f t="shared" si="16"/>
        <v>-0.57431636568850897</v>
      </c>
      <c r="T85" s="3"/>
      <c r="U85" s="2">
        <f t="shared" si="17"/>
        <v>-0.52602621952463358</v>
      </c>
      <c r="V85" s="3"/>
      <c r="W85" s="2">
        <f t="shared" si="18"/>
        <v>-0.62225890352406033</v>
      </c>
      <c r="X85"/>
      <c r="Y85" s="2">
        <f t="shared" si="19"/>
        <v>-0.65863606351815229</v>
      </c>
      <c r="Z85" s="3"/>
      <c r="AA85" s="2">
        <f t="shared" si="20"/>
        <v>-0.59672360692740267</v>
      </c>
      <c r="AB85" s="3"/>
      <c r="AC85" s="2">
        <f t="shared" si="21"/>
        <v>-0.57457745423722817</v>
      </c>
    </row>
    <row r="86" spans="1:29" x14ac:dyDescent="0.25">
      <c r="A86" s="19">
        <v>312</v>
      </c>
      <c r="B86">
        <v>2019</v>
      </c>
      <c r="C86" s="5">
        <v>1671169.42</v>
      </c>
      <c r="E86" s="23">
        <v>0</v>
      </c>
      <c r="G86" s="23">
        <v>669481.28934393637</v>
      </c>
      <c r="I86" s="13">
        <f t="shared" si="12"/>
        <v>-669481.28934393637</v>
      </c>
      <c r="J86" s="3"/>
      <c r="K86" s="2">
        <f t="shared" si="11"/>
        <v>-0.40060647432379204</v>
      </c>
      <c r="L86" s="3"/>
      <c r="M86" s="2">
        <f t="shared" si="13"/>
        <v>-0.44233981753840046</v>
      </c>
      <c r="N86" s="3"/>
      <c r="O86" s="2">
        <f t="shared" si="14"/>
        <v>-0.51902287338423447</v>
      </c>
      <c r="P86" s="3"/>
      <c r="Q86" s="2">
        <f t="shared" si="15"/>
        <v>-0.51105972132207333</v>
      </c>
      <c r="R86" s="3"/>
      <c r="S86" s="2">
        <f t="shared" si="16"/>
        <v>-0.54254806996088456</v>
      </c>
      <c r="T86" s="3"/>
      <c r="U86" s="2">
        <f t="shared" si="17"/>
        <v>-0.55400834091764961</v>
      </c>
      <c r="V86" s="3"/>
      <c r="W86" s="2">
        <f t="shared" si="18"/>
        <v>-0.51417009331526686</v>
      </c>
      <c r="X86"/>
      <c r="Y86" s="2">
        <f t="shared" si="19"/>
        <v>-0.60734772720305352</v>
      </c>
      <c r="Z86" s="3"/>
      <c r="AA86" s="2">
        <f t="shared" si="20"/>
        <v>-0.64211173127950616</v>
      </c>
      <c r="AB86" s="3"/>
      <c r="AC86" s="2">
        <f t="shared" si="21"/>
        <v>-0.58568392478132547</v>
      </c>
    </row>
    <row r="87" spans="1:29" x14ac:dyDescent="0.25">
      <c r="A87" s="19">
        <v>312</v>
      </c>
      <c r="B87">
        <v>2020</v>
      </c>
      <c r="C87" s="5">
        <v>4440961.1700000018</v>
      </c>
      <c r="E87" s="23">
        <v>-37777.79</v>
      </c>
      <c r="G87" s="23">
        <v>1230369.0608469292</v>
      </c>
      <c r="I87" s="13">
        <f t="shared" si="12"/>
        <v>-1268146.8508469292</v>
      </c>
      <c r="J87" s="3"/>
      <c r="K87" s="2">
        <f t="shared" si="11"/>
        <v>-0.28555684283250077</v>
      </c>
      <c r="L87" s="3"/>
      <c r="M87" s="2">
        <f t="shared" si="13"/>
        <v>-0.31701353753157702</v>
      </c>
      <c r="N87" s="3"/>
      <c r="O87" s="2">
        <f t="shared" si="14"/>
        <v>-0.35135365766859655</v>
      </c>
      <c r="P87" s="3"/>
      <c r="Q87" s="2">
        <f t="shared" si="15"/>
        <v>-0.40525849756707372</v>
      </c>
      <c r="R87" s="3"/>
      <c r="S87" s="2">
        <f t="shared" si="16"/>
        <v>-0.44831040984873982</v>
      </c>
      <c r="T87" s="3"/>
      <c r="U87" s="2">
        <f t="shared" si="17"/>
        <v>-0.4797598659284143</v>
      </c>
      <c r="V87" s="3"/>
      <c r="W87" s="2">
        <f t="shared" si="18"/>
        <v>-0.49037686011678688</v>
      </c>
      <c r="X87"/>
      <c r="Y87" s="2">
        <f t="shared" si="19"/>
        <v>-0.46827087433514225</v>
      </c>
      <c r="Z87" s="3"/>
      <c r="AA87" s="2">
        <f t="shared" si="20"/>
        <v>-0.55854541745376884</v>
      </c>
      <c r="AB87" s="3"/>
      <c r="AC87" s="2">
        <f t="shared" si="21"/>
        <v>-0.59025749043953457</v>
      </c>
    </row>
    <row r="88" spans="1:29" x14ac:dyDescent="0.25">
      <c r="A88" s="19">
        <v>312</v>
      </c>
      <c r="B88">
        <v>2021</v>
      </c>
      <c r="C88" s="5">
        <v>7387760.6400000025</v>
      </c>
      <c r="E88" s="23">
        <v>0</v>
      </c>
      <c r="G88" s="23">
        <v>1649907.3399999999</v>
      </c>
      <c r="I88" s="13">
        <f t="shared" si="12"/>
        <v>-1649907.3399999999</v>
      </c>
      <c r="J88" s="3"/>
      <c r="K88" s="2">
        <f t="shared" si="11"/>
        <v>-0.2233298316497703</v>
      </c>
      <c r="L88" s="3"/>
      <c r="M88" s="2">
        <f t="shared" si="13"/>
        <v>-0.2466922663089435</v>
      </c>
      <c r="N88" s="3"/>
      <c r="O88" s="2">
        <f t="shared" si="14"/>
        <v>-0.26574551002444369</v>
      </c>
      <c r="P88" s="3"/>
      <c r="Q88" s="2">
        <f t="shared" si="15"/>
        <v>-0.28846827916805129</v>
      </c>
      <c r="R88" s="3"/>
      <c r="S88" s="2">
        <f t="shared" si="16"/>
        <v>-0.32380837320105543</v>
      </c>
      <c r="T88" s="3"/>
      <c r="U88" s="2">
        <f t="shared" si="17"/>
        <v>-0.37712002306011511</v>
      </c>
      <c r="V88" s="3"/>
      <c r="W88" s="2">
        <f t="shared" si="18"/>
        <v>-0.4056555459185327</v>
      </c>
      <c r="X88"/>
      <c r="Y88" s="2">
        <f t="shared" si="19"/>
        <v>-0.41485559702986641</v>
      </c>
      <c r="Z88" s="3"/>
      <c r="AA88" s="2">
        <f t="shared" si="20"/>
        <v>-0.40694451903621243</v>
      </c>
      <c r="AB88" s="3"/>
      <c r="AC88" s="2">
        <f t="shared" si="21"/>
        <v>-0.49101160335507199</v>
      </c>
    </row>
    <row r="89" spans="1:29" x14ac:dyDescent="0.25">
      <c r="C89" s="5" t="s">
        <v>2</v>
      </c>
      <c r="J89" s="2"/>
      <c r="K89" s="17"/>
      <c r="L89" s="18"/>
      <c r="M89" s="17"/>
      <c r="N89" s="18"/>
      <c r="O89" s="17"/>
      <c r="P89" s="18"/>
      <c r="Q89" s="17"/>
      <c r="R89" s="18"/>
      <c r="S89" s="17"/>
      <c r="T89" s="18"/>
      <c r="U89" s="17"/>
      <c r="V89" s="18"/>
      <c r="W89" s="17"/>
      <c r="Y89" s="17"/>
      <c r="Z89" s="18"/>
      <c r="AA89" s="17"/>
      <c r="AB89" s="18"/>
      <c r="AC89" s="17"/>
    </row>
    <row r="90" spans="1:29" x14ac:dyDescent="0.25">
      <c r="J90" s="2"/>
      <c r="K90" s="17"/>
      <c r="L90" s="18"/>
      <c r="M90" s="17"/>
      <c r="N90" s="18"/>
      <c r="O90" s="17"/>
      <c r="P90" s="18"/>
      <c r="Q90" s="17"/>
      <c r="R90" s="18"/>
      <c r="S90" s="17"/>
      <c r="T90" s="18"/>
      <c r="U90" s="17"/>
      <c r="V90" s="18"/>
      <c r="W90" s="17"/>
      <c r="Y90" s="17"/>
      <c r="Z90" s="18"/>
      <c r="AA90" s="17"/>
      <c r="AB90" s="18"/>
      <c r="AC90" s="17"/>
    </row>
    <row r="91" spans="1:29" x14ac:dyDescent="0.25">
      <c r="A91" s="19">
        <v>312.10000000000002</v>
      </c>
      <c r="B91">
        <v>2015</v>
      </c>
      <c r="C91" s="5">
        <v>0</v>
      </c>
      <c r="E91" s="23">
        <v>0</v>
      </c>
      <c r="G91" s="23">
        <v>0</v>
      </c>
      <c r="I91" s="13">
        <f>E91-G91</f>
        <v>0</v>
      </c>
      <c r="J91" s="3"/>
      <c r="K91" s="2" t="str">
        <f t="shared" ref="K91:K97" si="22">IF(C91=0,"NA",+I91/C91)</f>
        <v>NA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/>
      <c r="Y91"/>
      <c r="Z91"/>
      <c r="AA91"/>
      <c r="AB91"/>
      <c r="AC91"/>
    </row>
    <row r="92" spans="1:29" x14ac:dyDescent="0.25">
      <c r="A92" s="19">
        <v>312.10000000000002</v>
      </c>
      <c r="B92">
        <v>2016</v>
      </c>
      <c r="C92" s="5">
        <v>599.23</v>
      </c>
      <c r="E92" s="23">
        <v>13254.29</v>
      </c>
      <c r="G92" s="23">
        <v>0</v>
      </c>
      <c r="I92" s="13">
        <f t="shared" ref="I92:I97" si="23">E92-G92</f>
        <v>13254.29</v>
      </c>
      <c r="J92" s="3"/>
      <c r="K92" s="2">
        <f t="shared" si="22"/>
        <v>22.118869215493216</v>
      </c>
      <c r="L92" s="3"/>
      <c r="M92" s="2">
        <f t="shared" ref="M92:M97" si="24">IF(SUM($C91:$C92)=0,"NA",SUM($I91:$I92)/SUM($C91:$C92))</f>
        <v>22.118869215493216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/>
      <c r="Y92"/>
      <c r="Z92"/>
      <c r="AA92"/>
      <c r="AB92"/>
      <c r="AC92"/>
    </row>
    <row r="93" spans="1:29" x14ac:dyDescent="0.25">
      <c r="A93" s="19">
        <v>312.10000000000002</v>
      </c>
      <c r="B93">
        <v>2017</v>
      </c>
      <c r="C93" s="5">
        <v>0</v>
      </c>
      <c r="E93" s="23">
        <v>0</v>
      </c>
      <c r="G93" s="23">
        <v>0</v>
      </c>
      <c r="I93" s="13">
        <f t="shared" si="23"/>
        <v>0</v>
      </c>
      <c r="J93" s="3"/>
      <c r="K93" s="2" t="str">
        <f t="shared" si="22"/>
        <v>NA</v>
      </c>
      <c r="L93" s="3"/>
      <c r="M93" s="2">
        <f t="shared" si="24"/>
        <v>22.118869215493216</v>
      </c>
      <c r="N93" s="3"/>
      <c r="O93" s="2">
        <f>IF(SUM($C91:$C93)=0,"NA",SUM($I91:$I93)/SUM($C91:$C93))</f>
        <v>22.118869215493216</v>
      </c>
      <c r="P93" s="3"/>
      <c r="Q93" s="3"/>
      <c r="R93" s="3"/>
      <c r="S93" s="3"/>
      <c r="T93" s="3"/>
      <c r="U93" s="3"/>
      <c r="V93" s="3"/>
      <c r="W93" s="3"/>
      <c r="X93"/>
      <c r="Y93"/>
      <c r="Z93"/>
      <c r="AA93"/>
      <c r="AB93"/>
      <c r="AC93"/>
    </row>
    <row r="94" spans="1:29" x14ac:dyDescent="0.25">
      <c r="A94" s="19">
        <v>312.10000000000002</v>
      </c>
      <c r="B94">
        <v>2018</v>
      </c>
      <c r="C94" s="5">
        <v>0</v>
      </c>
      <c r="E94" s="23">
        <v>0</v>
      </c>
      <c r="G94" s="23">
        <v>0</v>
      </c>
      <c r="I94" s="13">
        <f t="shared" si="23"/>
        <v>0</v>
      </c>
      <c r="J94" s="3"/>
      <c r="K94" s="2" t="str">
        <f t="shared" si="22"/>
        <v>NA</v>
      </c>
      <c r="L94" s="3"/>
      <c r="M94" s="2" t="str">
        <f t="shared" si="24"/>
        <v>NA</v>
      </c>
      <c r="N94" s="3"/>
      <c r="O94" s="2">
        <f>IF(SUM($C92:$C94)=0,"NA",SUM($I92:$I94)/SUM($C92:$C94))</f>
        <v>22.118869215493216</v>
      </c>
      <c r="P94" s="3"/>
      <c r="Q94" s="2">
        <f>IF(SUM($C91:$C94)=0,"NA",SUM($I91:$I94)/SUM($C91:$C94))</f>
        <v>22.118869215493216</v>
      </c>
      <c r="R94" s="3"/>
      <c r="S94" s="3"/>
      <c r="T94" s="3"/>
      <c r="U94" s="3"/>
      <c r="V94" s="3"/>
      <c r="W94" s="3"/>
      <c r="X94"/>
      <c r="Y94"/>
      <c r="Z94"/>
      <c r="AA94"/>
      <c r="AB94"/>
      <c r="AC94"/>
    </row>
    <row r="95" spans="1:29" x14ac:dyDescent="0.25">
      <c r="A95" s="19">
        <v>312.10000000000002</v>
      </c>
      <c r="B95">
        <v>2019</v>
      </c>
      <c r="C95" s="5">
        <v>0</v>
      </c>
      <c r="E95" s="23">
        <v>0</v>
      </c>
      <c r="G95" s="23">
        <v>0</v>
      </c>
      <c r="I95" s="13">
        <f t="shared" si="23"/>
        <v>0</v>
      </c>
      <c r="J95" s="3"/>
      <c r="K95" s="2" t="str">
        <f t="shared" si="22"/>
        <v>NA</v>
      </c>
      <c r="L95" s="3"/>
      <c r="M95" s="2" t="str">
        <f t="shared" si="24"/>
        <v>NA</v>
      </c>
      <c r="N95" s="3"/>
      <c r="O95" s="2" t="str">
        <f>IF(SUM($C93:$C95)=0,"NA",SUM($I93:$I95)/SUM($C93:$C95))</f>
        <v>NA</v>
      </c>
      <c r="P95" s="3"/>
      <c r="Q95" s="2">
        <f>IF(SUM($C92:$C95)=0,"NA",SUM($I92:$I95)/SUM($C92:$C95))</f>
        <v>22.118869215493216</v>
      </c>
      <c r="R95" s="3"/>
      <c r="S95" s="2">
        <f>IF(SUM($C91:$C95)=0,"NA",SUM($I91:$I95)/SUM($C91:$C95))</f>
        <v>22.118869215493216</v>
      </c>
      <c r="T95" s="3"/>
      <c r="U95" s="3"/>
      <c r="V95" s="3"/>
      <c r="W95" s="3"/>
      <c r="X95"/>
      <c r="Y95"/>
      <c r="Z95"/>
      <c r="AA95"/>
      <c r="AB95"/>
      <c r="AC95"/>
    </row>
    <row r="96" spans="1:29" ht="14.4" x14ac:dyDescent="0.3">
      <c r="A96" s="19">
        <v>312.10000000000002</v>
      </c>
      <c r="B96">
        <v>2020</v>
      </c>
      <c r="C96" s="5">
        <v>0</v>
      </c>
      <c r="E96" s="23">
        <v>0</v>
      </c>
      <c r="G96" s="23">
        <v>0</v>
      </c>
      <c r="I96" s="13">
        <f t="shared" si="23"/>
        <v>0</v>
      </c>
      <c r="J96" s="3"/>
      <c r="K96" s="2" t="str">
        <f t="shared" si="22"/>
        <v>NA</v>
      </c>
      <c r="L96" s="3"/>
      <c r="M96" s="2" t="str">
        <f t="shared" si="24"/>
        <v>NA</v>
      </c>
      <c r="N96" s="3"/>
      <c r="O96" s="2" t="str">
        <f>IF(SUM($C94:$C96)=0,"NA",SUM($I94:$I96)/SUM($C94:$C96))</f>
        <v>NA</v>
      </c>
      <c r="P96" s="3"/>
      <c r="Q96" s="2" t="str">
        <f>IF(SUM($C93:$C96)=0,"NA",SUM($I93:$I96)/SUM($C93:$C96))</f>
        <v>NA</v>
      </c>
      <c r="R96" s="3"/>
      <c r="S96" s="2">
        <f>IF(SUM($C92:$C96)=0,"NA",SUM($I92:$I96)/SUM($C92:$C96))</f>
        <v>22.118869215493216</v>
      </c>
      <c r="T96" s="3"/>
      <c r="U96" s="2">
        <f>IF(SUM($C91:$C96)=0,"NA",SUM($I91:$I96)/SUM($C91:$C96))</f>
        <v>22.118869215493216</v>
      </c>
      <c r="V96" s="3"/>
      <c r="W96" s="4" t="s">
        <v>2</v>
      </c>
      <c r="X96"/>
      <c r="Y96"/>
      <c r="Z96"/>
      <c r="AA96"/>
      <c r="AB96"/>
      <c r="AC96"/>
    </row>
    <row r="97" spans="1:29" x14ac:dyDescent="0.25">
      <c r="A97" s="19">
        <v>312.10000000000002</v>
      </c>
      <c r="B97">
        <v>2021</v>
      </c>
      <c r="C97" s="5">
        <v>0</v>
      </c>
      <c r="E97" s="23">
        <v>0</v>
      </c>
      <c r="G97" s="23">
        <v>0</v>
      </c>
      <c r="I97" s="13">
        <f t="shared" si="23"/>
        <v>0</v>
      </c>
      <c r="J97" s="3"/>
      <c r="K97" s="2" t="str">
        <f t="shared" si="22"/>
        <v>NA</v>
      </c>
      <c r="L97" s="3"/>
      <c r="M97" s="2" t="str">
        <f t="shared" si="24"/>
        <v>NA</v>
      </c>
      <c r="N97" s="3"/>
      <c r="O97" s="2" t="str">
        <f>IF(SUM($C95:$C97)=0,"NA",SUM($I95:$I97)/SUM($C95:$C97))</f>
        <v>NA</v>
      </c>
      <c r="P97" s="3"/>
      <c r="Q97" s="2" t="str">
        <f>IF(SUM($C94:$C97)=0,"NA",SUM($I94:$I97)/SUM($C94:$C97))</f>
        <v>NA</v>
      </c>
      <c r="R97" s="3"/>
      <c r="S97" s="2" t="str">
        <f>IF(SUM($C93:$C97)=0,"NA",SUM($I93:$I97)/SUM($C93:$C97))</f>
        <v>NA</v>
      </c>
      <c r="T97" s="3"/>
      <c r="U97" s="2">
        <f>IF(SUM($C92:$C97)=0,"NA",SUM($I92:$I97)/SUM($C92:$C97))</f>
        <v>22.118869215493216</v>
      </c>
      <c r="V97" s="3"/>
      <c r="W97" s="2">
        <f>IF(SUM($C91:$C97)=0,"NA",SUM($I91:$I97)/SUM($C91:$C97))</f>
        <v>22.118869215493216</v>
      </c>
      <c r="X97"/>
      <c r="Y97"/>
      <c r="Z97"/>
      <c r="AA97"/>
      <c r="AB97"/>
      <c r="AC97"/>
    </row>
    <row r="98" spans="1:29" x14ac:dyDescent="0.25">
      <c r="I98" s="13"/>
      <c r="J98" s="3"/>
      <c r="K98" s="2"/>
      <c r="L98" s="3"/>
      <c r="M98" s="2"/>
      <c r="N98" s="3"/>
      <c r="O98" s="2"/>
      <c r="P98" s="3"/>
      <c r="Q98" s="2"/>
      <c r="R98" s="3"/>
      <c r="S98" s="2"/>
      <c r="T98" s="3"/>
      <c r="U98" s="2"/>
      <c r="V98" s="3"/>
      <c r="W98" s="2"/>
      <c r="X98"/>
      <c r="Y98" s="2"/>
      <c r="Z98" s="3"/>
      <c r="AA98" s="3"/>
      <c r="AB98" s="3"/>
      <c r="AC98" s="3"/>
    </row>
    <row r="99" spans="1:29" x14ac:dyDescent="0.25">
      <c r="I99" s="13"/>
      <c r="J99" s="3"/>
      <c r="K99" s="2"/>
      <c r="L99" s="3"/>
      <c r="M99" s="2"/>
      <c r="N99" s="3"/>
      <c r="O99" s="2"/>
      <c r="P99" s="3"/>
      <c r="Q99" s="2"/>
      <c r="R99" s="3"/>
      <c r="S99" s="2"/>
      <c r="T99" s="3"/>
      <c r="U99" s="2"/>
      <c r="V99" s="3"/>
      <c r="W99" s="2"/>
      <c r="X99"/>
      <c r="Y99" s="2"/>
      <c r="Z99" s="3"/>
      <c r="AA99" s="2"/>
      <c r="AB99" s="3"/>
      <c r="AC99" s="3"/>
    </row>
    <row r="100" spans="1:29" x14ac:dyDescent="0.25">
      <c r="A100" s="19">
        <v>314</v>
      </c>
      <c r="B100">
        <v>1984</v>
      </c>
      <c r="C100" s="5">
        <v>69070</v>
      </c>
      <c r="E100" s="23">
        <v>0</v>
      </c>
      <c r="G100" s="23">
        <v>8658</v>
      </c>
      <c r="I100" s="13">
        <f>E100-G100</f>
        <v>-8658</v>
      </c>
      <c r="J100" s="3"/>
      <c r="K100" s="2">
        <f t="shared" ref="K100:K133" si="25">IF(C100=0,"NA",+I100/C100)</f>
        <v>-0.12535109309396264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/>
      <c r="Y100"/>
      <c r="Z100"/>
      <c r="AA100"/>
      <c r="AB100"/>
      <c r="AC100"/>
    </row>
    <row r="101" spans="1:29" x14ac:dyDescent="0.25">
      <c r="A101" s="19">
        <v>314</v>
      </c>
      <c r="B101">
        <v>1985</v>
      </c>
      <c r="C101" s="5">
        <v>218429</v>
      </c>
      <c r="E101" s="23">
        <v>15651.78</v>
      </c>
      <c r="G101" s="23">
        <v>8206.2999999999993</v>
      </c>
      <c r="I101" s="13">
        <f t="shared" ref="I101:I133" si="26">E101-G101</f>
        <v>7445.4800000000014</v>
      </c>
      <c r="J101" s="3"/>
      <c r="K101" s="2">
        <f t="shared" si="25"/>
        <v>3.4086499503271091E-2</v>
      </c>
      <c r="L101" s="3"/>
      <c r="M101" s="2">
        <f t="shared" ref="M101:M137" si="27">IF(SUM($C100:$C101)=0,"NA",SUM($I100:$I101)/SUM($C100:$C101))</f>
        <v>-4.2174755390453483E-3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/>
      <c r="Y101"/>
      <c r="Z101"/>
      <c r="AA101"/>
      <c r="AB101"/>
      <c r="AC101"/>
    </row>
    <row r="102" spans="1:29" x14ac:dyDescent="0.25">
      <c r="A102" s="19">
        <v>314</v>
      </c>
      <c r="B102">
        <v>1986</v>
      </c>
      <c r="C102" s="5">
        <v>0</v>
      </c>
      <c r="E102" s="23">
        <v>0</v>
      </c>
      <c r="G102" s="23">
        <v>-0.1000000000003638</v>
      </c>
      <c r="I102" s="13">
        <f t="shared" si="26"/>
        <v>0.1000000000003638</v>
      </c>
      <c r="J102" s="3"/>
      <c r="K102" s="2" t="str">
        <f t="shared" si="25"/>
        <v>NA</v>
      </c>
      <c r="L102" s="3"/>
      <c r="M102" s="2">
        <f t="shared" si="27"/>
        <v>3.4086957317938558E-2</v>
      </c>
      <c r="N102" s="3"/>
      <c r="O102" s="2">
        <f t="shared" ref="O102:O137" si="28">IF(SUM($C100:$C102)=0,"NA",SUM($I100:$I102)/SUM($C100:$C102))</f>
        <v>-4.2171277117485561E-3</v>
      </c>
      <c r="P102" s="3"/>
      <c r="Q102" s="3"/>
      <c r="R102" s="3"/>
      <c r="S102" s="3"/>
      <c r="T102" s="3"/>
      <c r="U102" s="3"/>
      <c r="V102" s="3"/>
      <c r="W102" s="3"/>
      <c r="X102"/>
      <c r="Y102"/>
      <c r="Z102"/>
      <c r="AA102"/>
      <c r="AB102"/>
      <c r="AC102"/>
    </row>
    <row r="103" spans="1:29" x14ac:dyDescent="0.25">
      <c r="A103" s="19">
        <v>314</v>
      </c>
      <c r="B103">
        <v>1987</v>
      </c>
      <c r="C103" s="5">
        <v>0</v>
      </c>
      <c r="E103" s="23">
        <v>0.11000000000058208</v>
      </c>
      <c r="G103" s="23">
        <v>0.24000000000160071</v>
      </c>
      <c r="I103" s="13">
        <f t="shared" si="26"/>
        <v>-0.13000000000101863</v>
      </c>
      <c r="J103" s="3"/>
      <c r="K103" s="2" t="str">
        <f t="shared" si="25"/>
        <v>NA</v>
      </c>
      <c r="L103" s="3"/>
      <c r="M103" s="2" t="str">
        <f t="shared" si="27"/>
        <v>NA</v>
      </c>
      <c r="N103" s="3"/>
      <c r="O103" s="2">
        <f t="shared" si="28"/>
        <v>3.4086362158870849E-2</v>
      </c>
      <c r="P103" s="3"/>
      <c r="Q103" s="2">
        <f t="shared" ref="Q103:Q137" si="29">IF(SUM($C100:$C103)=0,"NA",SUM($I100:$I103)/SUM($C100:$C103))</f>
        <v>-4.2175798872343875E-3</v>
      </c>
      <c r="R103" s="3"/>
      <c r="S103" s="3"/>
      <c r="T103" s="3"/>
      <c r="U103" s="3"/>
      <c r="V103" s="3"/>
      <c r="W103" s="3"/>
      <c r="X103"/>
      <c r="Y103"/>
      <c r="Z103"/>
      <c r="AA103"/>
      <c r="AB103"/>
      <c r="AC103"/>
    </row>
    <row r="104" spans="1:29" x14ac:dyDescent="0.25">
      <c r="A104" s="19">
        <v>314</v>
      </c>
      <c r="B104">
        <v>1988</v>
      </c>
      <c r="C104" s="5">
        <v>0</v>
      </c>
      <c r="E104" s="23">
        <v>-416.11</v>
      </c>
      <c r="G104" s="23">
        <v>480.8</v>
      </c>
      <c r="I104" s="13">
        <f t="shared" si="26"/>
        <v>-896.91000000000008</v>
      </c>
      <c r="J104" s="3"/>
      <c r="K104" s="2" t="str">
        <f t="shared" si="25"/>
        <v>NA</v>
      </c>
      <c r="L104" s="3"/>
      <c r="M104" s="2" t="str">
        <f t="shared" si="27"/>
        <v>NA</v>
      </c>
      <c r="N104" s="3"/>
      <c r="O104" s="2" t="str">
        <f t="shared" si="28"/>
        <v>NA</v>
      </c>
      <c r="P104" s="3"/>
      <c r="Q104" s="2">
        <f t="shared" si="29"/>
        <v>2.9980176624898713E-2</v>
      </c>
      <c r="R104" s="3"/>
      <c r="S104" s="2">
        <f t="shared" ref="S104:S137" si="30">IF(SUM($C100:$C104)=0,"NA",SUM($I100:$I104)/SUM($C100:$C104))</f>
        <v>-7.3372776948789353E-3</v>
      </c>
      <c r="T104" s="3"/>
      <c r="U104" s="3"/>
      <c r="V104" s="3"/>
      <c r="W104" s="3"/>
      <c r="X104"/>
      <c r="Y104"/>
      <c r="Z104"/>
      <c r="AA104"/>
      <c r="AB104"/>
      <c r="AC104"/>
    </row>
    <row r="105" spans="1:29" ht="14.4" x14ac:dyDescent="0.3">
      <c r="A105" s="19">
        <v>314</v>
      </c>
      <c r="B105">
        <v>1989</v>
      </c>
      <c r="C105" s="5">
        <v>4572</v>
      </c>
      <c r="E105" s="23">
        <v>0</v>
      </c>
      <c r="G105" s="23">
        <v>3565.98</v>
      </c>
      <c r="I105" s="13">
        <f t="shared" si="26"/>
        <v>-3565.98</v>
      </c>
      <c r="J105" s="3"/>
      <c r="K105" s="2">
        <f t="shared" si="25"/>
        <v>-0.77996062992125981</v>
      </c>
      <c r="L105" s="3"/>
      <c r="M105" s="2">
        <f t="shared" si="27"/>
        <v>-0.97613517060367461</v>
      </c>
      <c r="N105" s="3"/>
      <c r="O105" s="2">
        <f t="shared" si="28"/>
        <v>-0.97616360454943163</v>
      </c>
      <c r="P105" s="3"/>
      <c r="Q105" s="2">
        <f t="shared" si="29"/>
        <v>-0.97614173228346479</v>
      </c>
      <c r="R105" s="3"/>
      <c r="S105" s="2">
        <f t="shared" si="30"/>
        <v>1.3374648544176936E-2</v>
      </c>
      <c r="T105" s="3"/>
      <c r="U105" s="2">
        <f t="shared" ref="U105:U137" si="31">IF(SUM($C100:$C105)=0,"NA",SUM($I100:$I105)/SUM($C100:$C105))</f>
        <v>-1.9431713521712184E-2</v>
      </c>
      <c r="V105" s="3"/>
      <c r="W105" s="4" t="s">
        <v>2</v>
      </c>
      <c r="X105"/>
      <c r="Y105"/>
      <c r="Z105"/>
      <c r="AA105"/>
      <c r="AB105"/>
      <c r="AC105"/>
    </row>
    <row r="106" spans="1:29" x14ac:dyDescent="0.25">
      <c r="A106" s="19">
        <v>314</v>
      </c>
      <c r="B106">
        <v>1990</v>
      </c>
      <c r="C106" s="5">
        <v>29813</v>
      </c>
      <c r="E106" s="23">
        <v>0</v>
      </c>
      <c r="G106" s="23">
        <v>2167.91</v>
      </c>
      <c r="I106" s="13">
        <f t="shared" si="26"/>
        <v>-2167.91</v>
      </c>
      <c r="J106" s="3"/>
      <c r="K106" s="2">
        <f t="shared" si="25"/>
        <v>-7.271693556502197E-2</v>
      </c>
      <c r="L106" s="3"/>
      <c r="M106" s="2">
        <f t="shared" si="27"/>
        <v>-0.16675556201832192</v>
      </c>
      <c r="N106" s="3"/>
      <c r="O106" s="2">
        <f t="shared" si="28"/>
        <v>-0.19283990111967428</v>
      </c>
      <c r="P106" s="3"/>
      <c r="Q106" s="2">
        <f t="shared" si="29"/>
        <v>-0.19284368183801079</v>
      </c>
      <c r="R106" s="3"/>
      <c r="S106" s="2">
        <f t="shared" si="30"/>
        <v>-0.19284077359313656</v>
      </c>
      <c r="T106" s="3"/>
      <c r="U106" s="2">
        <f t="shared" si="31"/>
        <v>3.222329459602716E-3</v>
      </c>
      <c r="V106" s="3"/>
      <c r="W106" s="2">
        <f t="shared" ref="W106:W137" si="32">IF(SUM($C100:$C106)=0,"NA",SUM($I100:$I106)/SUM($C100:$C106))</f>
        <v>-2.4367007990456185E-2</v>
      </c>
      <c r="X106"/>
      <c r="Y106"/>
      <c r="Z106"/>
      <c r="AA106"/>
      <c r="AB106"/>
      <c r="AC106"/>
    </row>
    <row r="107" spans="1:29" x14ac:dyDescent="0.25">
      <c r="A107" s="19">
        <v>314</v>
      </c>
      <c r="B107">
        <v>1991</v>
      </c>
      <c r="C107" s="5">
        <v>89988</v>
      </c>
      <c r="E107" s="23">
        <v>0</v>
      </c>
      <c r="G107" s="23">
        <v>4251.24</v>
      </c>
      <c r="I107" s="13">
        <f t="shared" si="26"/>
        <v>-4251.24</v>
      </c>
      <c r="J107" s="3"/>
      <c r="K107" s="2">
        <f t="shared" si="25"/>
        <v>-4.7242298973196421E-2</v>
      </c>
      <c r="L107" s="3"/>
      <c r="M107" s="2">
        <f t="shared" si="27"/>
        <v>-5.3581773107069221E-2</v>
      </c>
      <c r="N107" s="3"/>
      <c r="O107" s="2">
        <f t="shared" si="28"/>
        <v>-8.0283743256172962E-2</v>
      </c>
      <c r="P107" s="3"/>
      <c r="Q107" s="2">
        <f t="shared" si="29"/>
        <v>-8.7495195902647691E-2</v>
      </c>
      <c r="R107" s="3"/>
      <c r="S107" s="2">
        <f t="shared" si="30"/>
        <v>-8.7496241145586282E-2</v>
      </c>
      <c r="T107" s="3"/>
      <c r="U107" s="2">
        <f t="shared" si="31"/>
        <v>-8.7495437112556584E-2</v>
      </c>
      <c r="V107" s="3"/>
      <c r="W107" s="2">
        <f t="shared" si="32"/>
        <v>-1.0024999854143204E-2</v>
      </c>
      <c r="X107"/>
      <c r="Y107" s="2">
        <f t="shared" ref="Y107:Y137" si="33">IF(SUM($C100:$C107)=0,"NA",SUM($I100:$I107)/SUM($C100:$C107))</f>
        <v>-2.9364924054075047E-2</v>
      </c>
      <c r="Z107" s="3"/>
      <c r="AA107" s="3"/>
      <c r="AB107" s="3"/>
      <c r="AC107" s="3"/>
    </row>
    <row r="108" spans="1:29" x14ac:dyDescent="0.25">
      <c r="A108" s="19">
        <v>314</v>
      </c>
      <c r="B108">
        <v>1992</v>
      </c>
      <c r="C108" s="5">
        <v>240638.51</v>
      </c>
      <c r="E108" s="23">
        <v>-509.89</v>
      </c>
      <c r="G108" s="23">
        <v>21457.32</v>
      </c>
      <c r="I108" s="13">
        <f t="shared" si="26"/>
        <v>-21967.21</v>
      </c>
      <c r="J108" s="3"/>
      <c r="K108" s="2">
        <f t="shared" si="25"/>
        <v>-9.1287175938714035E-2</v>
      </c>
      <c r="L108" s="3"/>
      <c r="M108" s="2">
        <f t="shared" si="27"/>
        <v>-7.9299297566913174E-2</v>
      </c>
      <c r="N108" s="3"/>
      <c r="O108" s="2">
        <f t="shared" si="28"/>
        <v>-7.8754851264779491E-2</v>
      </c>
      <c r="P108" s="3"/>
      <c r="Q108" s="2">
        <f t="shared" si="29"/>
        <v>-8.7537897092614961E-2</v>
      </c>
      <c r="R108" s="3"/>
      <c r="S108" s="2">
        <f t="shared" si="30"/>
        <v>-8.9995107277575981E-2</v>
      </c>
      <c r="T108" s="3"/>
      <c r="U108" s="2">
        <f t="shared" si="31"/>
        <v>-8.9995463430728534E-2</v>
      </c>
      <c r="V108" s="3"/>
      <c r="W108" s="2">
        <f t="shared" si="32"/>
        <v>-8.9995189466765033E-2</v>
      </c>
      <c r="X108"/>
      <c r="Y108" s="2">
        <f t="shared" si="33"/>
        <v>-4.3541371510181899E-2</v>
      </c>
      <c r="Z108" s="3"/>
      <c r="AA108" s="2">
        <f t="shared" ref="AA108:AA137" si="34">IF(SUM($C100:$C108)=0,"NA",SUM($I100:$I108)/SUM($C100:$C108))</f>
        <v>-5.2201151518616914E-2</v>
      </c>
      <c r="AB108" s="3"/>
      <c r="AC108" s="3"/>
    </row>
    <row r="109" spans="1:29" x14ac:dyDescent="0.25">
      <c r="A109" s="19">
        <v>314</v>
      </c>
      <c r="B109">
        <v>1993</v>
      </c>
      <c r="C109" s="5">
        <v>214447</v>
      </c>
      <c r="E109" s="23">
        <v>18879.38</v>
      </c>
      <c r="G109" s="23">
        <v>28889.83</v>
      </c>
      <c r="I109" s="13">
        <f t="shared" si="26"/>
        <v>-10010.450000000001</v>
      </c>
      <c r="J109" s="3"/>
      <c r="K109" s="2">
        <f t="shared" si="25"/>
        <v>-4.668029862856557E-2</v>
      </c>
      <c r="L109" s="3"/>
      <c r="M109" s="2">
        <f t="shared" si="27"/>
        <v>-7.0267365796814751E-2</v>
      </c>
      <c r="N109" s="3"/>
      <c r="O109" s="2">
        <f t="shared" si="28"/>
        <v>-6.646608087778838E-2</v>
      </c>
      <c r="P109" s="3"/>
      <c r="Q109" s="2">
        <f t="shared" si="29"/>
        <v>-6.6790243521282128E-2</v>
      </c>
      <c r="R109" s="3"/>
      <c r="S109" s="2">
        <f t="shared" si="30"/>
        <v>-7.2417246922475934E-2</v>
      </c>
      <c r="T109" s="3"/>
      <c r="U109" s="2">
        <f t="shared" si="31"/>
        <v>-7.3965088544475768E-2</v>
      </c>
      <c r="V109" s="3"/>
      <c r="W109" s="2">
        <f t="shared" si="32"/>
        <v>-7.3965312891858301E-2</v>
      </c>
      <c r="X109"/>
      <c r="Y109" s="2">
        <f t="shared" si="33"/>
        <v>-7.396514031694866E-2</v>
      </c>
      <c r="Z109" s="3"/>
      <c r="AA109" s="2">
        <f t="shared" si="34"/>
        <v>-4.4385016128401358E-2</v>
      </c>
      <c r="AB109" s="3"/>
      <c r="AC109" s="2">
        <f t="shared" ref="AC109:AC137" si="35">IF(SUM($C100:$C109)=0,"NA",SUM($I100:$I109)/SUM($C100:$C109))</f>
        <v>-5.0835536334416204E-2</v>
      </c>
    </row>
    <row r="110" spans="1:29" x14ac:dyDescent="0.25">
      <c r="A110" s="19">
        <v>314</v>
      </c>
      <c r="B110">
        <v>1994</v>
      </c>
      <c r="C110" s="5">
        <v>3721.82</v>
      </c>
      <c r="E110" s="23">
        <v>1595.3</v>
      </c>
      <c r="G110" s="23">
        <v>1546.88</v>
      </c>
      <c r="I110" s="13">
        <f t="shared" si="26"/>
        <v>48.419999999999845</v>
      </c>
      <c r="J110" s="3"/>
      <c r="K110" s="2">
        <f t="shared" si="25"/>
        <v>1.3009764040173852E-2</v>
      </c>
      <c r="L110" s="3"/>
      <c r="M110" s="2">
        <f t="shared" si="27"/>
        <v>-4.5662024481775171E-2</v>
      </c>
      <c r="N110" s="3"/>
      <c r="O110" s="2">
        <f t="shared" si="28"/>
        <v>-6.9591826268337958E-2</v>
      </c>
      <c r="P110" s="3"/>
      <c r="Q110" s="2">
        <f t="shared" si="29"/>
        <v>-6.5927091617197245E-2</v>
      </c>
      <c r="R110" s="3"/>
      <c r="S110" s="2">
        <f t="shared" si="30"/>
        <v>-6.6276940741589394E-2</v>
      </c>
      <c r="T110" s="3"/>
      <c r="U110" s="2">
        <f t="shared" si="31"/>
        <v>-7.1872057138827022E-2</v>
      </c>
      <c r="V110" s="3"/>
      <c r="W110" s="2">
        <f t="shared" si="32"/>
        <v>-7.3410020533442893E-2</v>
      </c>
      <c r="X110"/>
      <c r="Y110" s="2">
        <f t="shared" si="33"/>
        <v>-7.3410243449054613E-2</v>
      </c>
      <c r="Z110" s="3"/>
      <c r="AA110" s="2">
        <f t="shared" si="34"/>
        <v>-7.3410071975507127E-2</v>
      </c>
      <c r="AB110" s="3"/>
      <c r="AC110" s="2">
        <f t="shared" si="35"/>
        <v>-4.4118535895783552E-2</v>
      </c>
    </row>
    <row r="111" spans="1:29" x14ac:dyDescent="0.25">
      <c r="A111" s="19">
        <v>314</v>
      </c>
      <c r="B111">
        <v>1995</v>
      </c>
      <c r="C111" s="5">
        <v>294363</v>
      </c>
      <c r="E111" s="23">
        <v>7267.82</v>
      </c>
      <c r="G111" s="23">
        <v>4585.43</v>
      </c>
      <c r="I111" s="13">
        <f t="shared" si="26"/>
        <v>2682.3899999999994</v>
      </c>
      <c r="J111" s="3"/>
      <c r="K111" s="2">
        <f t="shared" si="25"/>
        <v>9.1125243322020752E-3</v>
      </c>
      <c r="L111" s="3"/>
      <c r="M111" s="2">
        <f t="shared" si="27"/>
        <v>9.1611843904027025E-3</v>
      </c>
      <c r="N111" s="3"/>
      <c r="O111" s="2">
        <f t="shared" si="28"/>
        <v>-1.4203293758424601E-2</v>
      </c>
      <c r="P111" s="3"/>
      <c r="Q111" s="2">
        <f t="shared" si="29"/>
        <v>-3.8831654454577362E-2</v>
      </c>
      <c r="R111" s="3"/>
      <c r="S111" s="2">
        <f t="shared" si="30"/>
        <v>-3.9729299715274113E-2</v>
      </c>
      <c r="T111" s="3"/>
      <c r="U111" s="2">
        <f t="shared" si="31"/>
        <v>-4.0855866366195558E-2</v>
      </c>
      <c r="V111" s="3"/>
      <c r="W111" s="2">
        <f t="shared" si="32"/>
        <v>-4.4706601553224729E-2</v>
      </c>
      <c r="X111"/>
      <c r="Y111" s="2">
        <f t="shared" si="33"/>
        <v>-4.5728670742674324E-2</v>
      </c>
      <c r="Z111" s="3"/>
      <c r="AA111" s="2">
        <f t="shared" si="34"/>
        <v>-4.5728818883507445E-2</v>
      </c>
      <c r="AB111" s="3"/>
      <c r="AC111" s="2">
        <f t="shared" si="35"/>
        <v>-4.5728704929020425E-2</v>
      </c>
    </row>
    <row r="112" spans="1:29" x14ac:dyDescent="0.25">
      <c r="A112" s="19">
        <v>314</v>
      </c>
      <c r="B112">
        <v>1996</v>
      </c>
      <c r="C112" s="5">
        <v>112419.14</v>
      </c>
      <c r="E112" s="23">
        <v>40225.67</v>
      </c>
      <c r="G112" s="23">
        <v>15191.45</v>
      </c>
      <c r="I112" s="13">
        <f t="shared" si="26"/>
        <v>25034.219999999998</v>
      </c>
      <c r="J112" s="3"/>
      <c r="K112" s="2">
        <f t="shared" si="25"/>
        <v>0.22268645712820787</v>
      </c>
      <c r="L112" s="3"/>
      <c r="M112" s="2">
        <f t="shared" si="27"/>
        <v>6.8136251016330251E-2</v>
      </c>
      <c r="N112" s="3"/>
      <c r="O112" s="2">
        <f t="shared" si="28"/>
        <v>6.7636448622809875E-2</v>
      </c>
      <c r="P112" s="3"/>
      <c r="Q112" s="2">
        <f t="shared" si="29"/>
        <v>2.8409557127490444E-2</v>
      </c>
      <c r="R112" s="3"/>
      <c r="S112" s="2">
        <f t="shared" si="30"/>
        <v>-4.8667759324752466E-3</v>
      </c>
      <c r="T112" s="3"/>
      <c r="U112" s="2">
        <f t="shared" si="31"/>
        <v>-8.8573352404384322E-3</v>
      </c>
      <c r="V112" s="3"/>
      <c r="W112" s="2">
        <f t="shared" si="32"/>
        <v>-1.0789408182524845E-2</v>
      </c>
      <c r="X112"/>
      <c r="Y112" s="2">
        <f t="shared" si="33"/>
        <v>-1.4341715398564553E-2</v>
      </c>
      <c r="Z112" s="3"/>
      <c r="AA112" s="2">
        <f t="shared" si="34"/>
        <v>-1.5247719441323873E-2</v>
      </c>
      <c r="AB112" s="3"/>
      <c r="AC112" s="2">
        <f t="shared" si="35"/>
        <v>-1.5247850759433341E-2</v>
      </c>
    </row>
    <row r="113" spans="1:29" x14ac:dyDescent="0.25">
      <c r="A113" s="19">
        <v>314</v>
      </c>
      <c r="B113">
        <v>1997</v>
      </c>
      <c r="C113" s="5">
        <v>0</v>
      </c>
      <c r="E113" s="23">
        <v>0</v>
      </c>
      <c r="G113" s="23">
        <v>6111</v>
      </c>
      <c r="I113" s="13">
        <f t="shared" si="26"/>
        <v>-6111</v>
      </c>
      <c r="J113" s="3"/>
      <c r="K113" s="2" t="str">
        <f t="shared" si="25"/>
        <v>NA</v>
      </c>
      <c r="L113" s="3"/>
      <c r="M113" s="2">
        <f t="shared" si="27"/>
        <v>0.168327386244015</v>
      </c>
      <c r="N113" s="3"/>
      <c r="O113" s="2">
        <f t="shared" si="28"/>
        <v>5.311346756767639E-2</v>
      </c>
      <c r="P113" s="3"/>
      <c r="Q113" s="2">
        <f t="shared" si="29"/>
        <v>5.2749868722338264E-2</v>
      </c>
      <c r="R113" s="3"/>
      <c r="S113" s="2">
        <f t="shared" si="30"/>
        <v>1.8631189877682554E-2</v>
      </c>
      <c r="T113" s="3"/>
      <c r="U113" s="2">
        <f t="shared" si="31"/>
        <v>-1.1926704699861937E-2</v>
      </c>
      <c r="V113" s="3"/>
      <c r="W113" s="2">
        <f t="shared" si="32"/>
        <v>-1.5252421135462726E-2</v>
      </c>
      <c r="X113"/>
      <c r="Y113" s="2">
        <f t="shared" si="33"/>
        <v>-1.6991010680263634E-2</v>
      </c>
      <c r="Z113" s="3"/>
      <c r="AA113" s="2">
        <f t="shared" si="34"/>
        <v>-2.051467668264232E-2</v>
      </c>
      <c r="AB113" s="3"/>
      <c r="AC113" s="2">
        <f t="shared" si="35"/>
        <v>-2.1420680725401643E-2</v>
      </c>
    </row>
    <row r="114" spans="1:29" x14ac:dyDescent="0.25">
      <c r="A114" s="19">
        <v>314</v>
      </c>
      <c r="B114">
        <v>1998</v>
      </c>
      <c r="C114" s="5">
        <v>13414.55</v>
      </c>
      <c r="E114" s="23">
        <v>0</v>
      </c>
      <c r="G114" s="23">
        <v>42469.33</v>
      </c>
      <c r="I114" s="13">
        <f t="shared" si="26"/>
        <v>-42469.33</v>
      </c>
      <c r="J114" s="3"/>
      <c r="K114" s="2">
        <f t="shared" si="25"/>
        <v>-3.1659153680145815</v>
      </c>
      <c r="L114" s="3"/>
      <c r="M114" s="2">
        <f t="shared" si="27"/>
        <v>-3.6214654982835803</v>
      </c>
      <c r="N114" s="3"/>
      <c r="O114" s="2">
        <f t="shared" si="28"/>
        <v>-0.18712087359116628</v>
      </c>
      <c r="P114" s="3"/>
      <c r="Q114" s="2">
        <f t="shared" si="29"/>
        <v>-4.9652271178052362E-2</v>
      </c>
      <c r="R114" s="3"/>
      <c r="S114" s="2">
        <f t="shared" si="30"/>
        <v>-4.9102125783561566E-2</v>
      </c>
      <c r="T114" s="3"/>
      <c r="U114" s="2">
        <f t="shared" si="31"/>
        <v>-4.8288558070751671E-2</v>
      </c>
      <c r="V114" s="3"/>
      <c r="W114" s="2">
        <f t="shared" si="32"/>
        <v>-6.0059975607392554E-2</v>
      </c>
      <c r="X114"/>
      <c r="Y114" s="2">
        <f t="shared" si="33"/>
        <v>-5.8869628255555702E-2</v>
      </c>
      <c r="Z114" s="3"/>
      <c r="AA114" s="2">
        <f t="shared" si="34"/>
        <v>-5.9282951941911542E-2</v>
      </c>
      <c r="AB114" s="3"/>
      <c r="AC114" s="2">
        <f t="shared" si="35"/>
        <v>-6.256680066282562E-2</v>
      </c>
    </row>
    <row r="115" spans="1:29" x14ac:dyDescent="0.25">
      <c r="A115" s="19">
        <v>314</v>
      </c>
      <c r="B115">
        <v>1999</v>
      </c>
      <c r="C115" s="5">
        <v>2579.8000000000002</v>
      </c>
      <c r="E115" s="23">
        <v>0</v>
      </c>
      <c r="G115" s="23">
        <v>1030.8699999999999</v>
      </c>
      <c r="I115" s="13">
        <f t="shared" si="26"/>
        <v>-1030.8699999999999</v>
      </c>
      <c r="J115" s="3"/>
      <c r="K115" s="2">
        <f t="shared" si="25"/>
        <v>-0.39959299170478324</v>
      </c>
      <c r="L115" s="3"/>
      <c r="M115" s="2">
        <f t="shared" si="27"/>
        <v>-2.7197229021498224</v>
      </c>
      <c r="N115" s="3"/>
      <c r="O115" s="2">
        <f t="shared" si="28"/>
        <v>-3.1017953214728955</v>
      </c>
      <c r="P115" s="3"/>
      <c r="Q115" s="2">
        <f t="shared" si="29"/>
        <v>-0.19138939374671618</v>
      </c>
      <c r="R115" s="3"/>
      <c r="S115" s="2">
        <f t="shared" si="30"/>
        <v>-5.1787624236153726E-2</v>
      </c>
      <c r="T115" s="3"/>
      <c r="U115" s="2">
        <f t="shared" si="31"/>
        <v>-5.1222172486451355E-2</v>
      </c>
      <c r="V115" s="3"/>
      <c r="W115" s="2">
        <f t="shared" si="32"/>
        <v>-4.9702555745356813E-2</v>
      </c>
      <c r="X115"/>
      <c r="Y115" s="2">
        <f t="shared" si="33"/>
        <v>-6.1053559263372144E-2</v>
      </c>
      <c r="Z115" s="3"/>
      <c r="AA115" s="2">
        <f t="shared" si="34"/>
        <v>-5.9774345863592461E-2</v>
      </c>
      <c r="AB115" s="3"/>
      <c r="AC115" s="2">
        <f t="shared" si="35"/>
        <v>-6.0159669686225124E-2</v>
      </c>
    </row>
    <row r="116" spans="1:29" x14ac:dyDescent="0.25">
      <c r="A116" s="19">
        <v>314</v>
      </c>
      <c r="B116">
        <v>2000</v>
      </c>
      <c r="C116" s="5">
        <v>25800.32</v>
      </c>
      <c r="E116" s="23">
        <v>0</v>
      </c>
      <c r="G116" s="23">
        <v>1340.35</v>
      </c>
      <c r="I116" s="13">
        <f t="shared" si="26"/>
        <v>-1340.35</v>
      </c>
      <c r="J116" s="3"/>
      <c r="K116" s="2">
        <f t="shared" si="25"/>
        <v>-5.1950906035273976E-2</v>
      </c>
      <c r="L116" s="3"/>
      <c r="M116" s="2">
        <f t="shared" si="27"/>
        <v>-8.3552148475764018E-2</v>
      </c>
      <c r="N116" s="3"/>
      <c r="O116" s="2">
        <f t="shared" si="28"/>
        <v>-1.0728772353029705</v>
      </c>
      <c r="P116" s="3"/>
      <c r="Q116" s="2">
        <f t="shared" si="29"/>
        <v>-1.2190920516898447</v>
      </c>
      <c r="R116" s="3"/>
      <c r="S116" s="2">
        <f t="shared" si="30"/>
        <v>-0.1680610186597426</v>
      </c>
      <c r="T116" s="3"/>
      <c r="U116" s="2">
        <f t="shared" si="31"/>
        <v>-5.1797015543447289E-2</v>
      </c>
      <c r="V116" s="3"/>
      <c r="W116" s="2">
        <f t="shared" si="32"/>
        <v>-5.1263741391390019E-2</v>
      </c>
      <c r="X116"/>
      <c r="Y116" s="2">
        <f t="shared" si="33"/>
        <v>-4.9789557675841097E-2</v>
      </c>
      <c r="Z116" s="3"/>
      <c r="AA116" s="2">
        <f t="shared" si="34"/>
        <v>-6.0794736835492851E-2</v>
      </c>
      <c r="AB116" s="3"/>
      <c r="AC116" s="2">
        <f t="shared" si="35"/>
        <v>-5.9571966788645209E-2</v>
      </c>
    </row>
    <row r="117" spans="1:29" x14ac:dyDescent="0.25">
      <c r="A117" s="19">
        <v>314</v>
      </c>
      <c r="B117">
        <v>2001</v>
      </c>
      <c r="C117" s="5">
        <v>766283.64</v>
      </c>
      <c r="E117" s="23">
        <v>0</v>
      </c>
      <c r="G117" s="23">
        <v>10854.47</v>
      </c>
      <c r="I117" s="13">
        <f t="shared" si="26"/>
        <v>-10854.47</v>
      </c>
      <c r="J117" s="3"/>
      <c r="K117" s="2">
        <f t="shared" si="25"/>
        <v>-1.4165081222404799E-2</v>
      </c>
      <c r="L117" s="3"/>
      <c r="M117" s="2">
        <f t="shared" si="27"/>
        <v>-1.539586788249064E-2</v>
      </c>
      <c r="N117" s="3"/>
      <c r="O117" s="2">
        <f t="shared" si="28"/>
        <v>-1.6643127151035549E-2</v>
      </c>
      <c r="P117" s="3"/>
      <c r="Q117" s="2">
        <f t="shared" si="29"/>
        <v>-6.8922800316221833E-2</v>
      </c>
      <c r="R117" s="3"/>
      <c r="S117" s="2">
        <f t="shared" si="30"/>
        <v>-7.6485186194392471E-2</v>
      </c>
      <c r="T117" s="3"/>
      <c r="U117" s="2">
        <f t="shared" si="31"/>
        <v>-3.9947747818312812E-2</v>
      </c>
      <c r="V117" s="3"/>
      <c r="W117" s="2">
        <f t="shared" si="32"/>
        <v>-2.8060350470706329E-2</v>
      </c>
      <c r="X117"/>
      <c r="Y117" s="2">
        <f t="shared" si="33"/>
        <v>-2.7934913249640501E-2</v>
      </c>
      <c r="Z117" s="3"/>
      <c r="AA117" s="2">
        <f t="shared" si="34"/>
        <v>-3.0740083906311284E-2</v>
      </c>
      <c r="AB117" s="3"/>
      <c r="AC117" s="2">
        <f t="shared" si="35"/>
        <v>-3.9445492581568369E-2</v>
      </c>
    </row>
    <row r="118" spans="1:29" x14ac:dyDescent="0.25">
      <c r="A118" s="19">
        <v>314</v>
      </c>
      <c r="B118">
        <v>2002</v>
      </c>
      <c r="C118" s="5">
        <v>76320.33</v>
      </c>
      <c r="E118" s="23">
        <v>0</v>
      </c>
      <c r="G118" s="23">
        <v>14440.06</v>
      </c>
      <c r="I118" s="13">
        <f t="shared" si="26"/>
        <v>-14440.06</v>
      </c>
      <c r="J118" s="3"/>
      <c r="K118" s="2">
        <f t="shared" si="25"/>
        <v>-0.18920332236508935</v>
      </c>
      <c r="L118" s="3"/>
      <c r="M118" s="2">
        <f t="shared" si="27"/>
        <v>-3.0019476409540297E-2</v>
      </c>
      <c r="N118" s="3"/>
      <c r="O118" s="2">
        <f t="shared" si="28"/>
        <v>-3.0671059904598123E-2</v>
      </c>
      <c r="P118" s="3"/>
      <c r="Q118" s="2">
        <f t="shared" si="29"/>
        <v>-3.1763783423414772E-2</v>
      </c>
      <c r="R118" s="3"/>
      <c r="S118" s="2">
        <f t="shared" si="30"/>
        <v>-7.9302564282550225E-2</v>
      </c>
      <c r="T118" s="3"/>
      <c r="U118" s="2">
        <f t="shared" si="31"/>
        <v>-8.6212344243315434E-2</v>
      </c>
      <c r="V118" s="3"/>
      <c r="W118" s="2">
        <f t="shared" si="32"/>
        <v>-5.1375347658826877E-2</v>
      </c>
      <c r="X118"/>
      <c r="Y118" s="2">
        <f t="shared" si="33"/>
        <v>-3.7585341070519959E-2</v>
      </c>
      <c r="Z118" s="3"/>
      <c r="AA118" s="2">
        <f t="shared" si="34"/>
        <v>-3.7439920191680819E-2</v>
      </c>
      <c r="AB118" s="3"/>
      <c r="AC118" s="2">
        <f t="shared" si="35"/>
        <v>-3.8752784643133704E-2</v>
      </c>
    </row>
    <row r="119" spans="1:29" x14ac:dyDescent="0.25">
      <c r="A119" s="19">
        <v>314</v>
      </c>
      <c r="B119">
        <v>2003</v>
      </c>
      <c r="C119" s="5">
        <v>127922.95</v>
      </c>
      <c r="E119" s="23">
        <v>-10000</v>
      </c>
      <c r="G119" s="23">
        <v>183762.6</v>
      </c>
      <c r="I119" s="13">
        <f t="shared" si="26"/>
        <v>-193762.6</v>
      </c>
      <c r="J119" s="3"/>
      <c r="K119" s="2">
        <f t="shared" si="25"/>
        <v>-1.5146820801115046</v>
      </c>
      <c r="L119" s="3"/>
      <c r="M119" s="2">
        <f t="shared" si="27"/>
        <v>-1.0193856072033312</v>
      </c>
      <c r="N119" s="3"/>
      <c r="O119" s="2">
        <f t="shared" si="28"/>
        <v>-0.22570948366893318</v>
      </c>
      <c r="P119" s="3"/>
      <c r="Q119" s="2">
        <f t="shared" si="29"/>
        <v>-0.22120993098612865</v>
      </c>
      <c r="R119" s="3"/>
      <c r="S119" s="2">
        <f t="shared" si="30"/>
        <v>-0.22167062712862654</v>
      </c>
      <c r="T119" s="3"/>
      <c r="U119" s="2">
        <f t="shared" si="31"/>
        <v>-0.26068561868763462</v>
      </c>
      <c r="V119" s="3"/>
      <c r="W119" s="2">
        <f t="shared" si="32"/>
        <v>-0.26672223794021821</v>
      </c>
      <c r="X119"/>
      <c r="Y119" s="2">
        <f t="shared" si="33"/>
        <v>-0.21780527144242393</v>
      </c>
      <c r="Z119" s="3"/>
      <c r="AA119" s="2">
        <f t="shared" si="34"/>
        <v>-0.17073598277414154</v>
      </c>
      <c r="AB119" s="3"/>
      <c r="AC119" s="2">
        <f t="shared" si="35"/>
        <v>-0.17025534156313119</v>
      </c>
    </row>
    <row r="120" spans="1:29" x14ac:dyDescent="0.25">
      <c r="A120" s="19">
        <v>314</v>
      </c>
      <c r="B120">
        <v>2004</v>
      </c>
      <c r="C120" s="5">
        <v>428126.03</v>
      </c>
      <c r="E120" s="23">
        <v>0</v>
      </c>
      <c r="G120" s="23">
        <v>335856.2</v>
      </c>
      <c r="I120" s="13">
        <f t="shared" si="26"/>
        <v>-335856.2</v>
      </c>
      <c r="J120" s="3"/>
      <c r="K120" s="2">
        <f t="shared" si="25"/>
        <v>-0.78447974770419815</v>
      </c>
      <c r="L120" s="3"/>
      <c r="M120" s="2">
        <f t="shared" si="27"/>
        <v>-0.95246789230689721</v>
      </c>
      <c r="N120" s="3"/>
      <c r="O120" s="2">
        <f t="shared" si="28"/>
        <v>-0.86034988004082602</v>
      </c>
      <c r="P120" s="3"/>
      <c r="Q120" s="2">
        <f t="shared" si="29"/>
        <v>-0.39674840710127562</v>
      </c>
      <c r="R120" s="3"/>
      <c r="S120" s="2">
        <f t="shared" si="30"/>
        <v>-0.39050328411264768</v>
      </c>
      <c r="T120" s="3"/>
      <c r="U120" s="2">
        <f t="shared" si="31"/>
        <v>-0.39051971654728374</v>
      </c>
      <c r="V120" s="3"/>
      <c r="W120" s="2">
        <f t="shared" si="32"/>
        <v>-0.41636632368485565</v>
      </c>
      <c r="X120"/>
      <c r="Y120" s="2">
        <f t="shared" si="33"/>
        <v>-0.42060875493688549</v>
      </c>
      <c r="Z120" s="3"/>
      <c r="AA120" s="2">
        <f t="shared" si="34"/>
        <v>-0.37403766695347385</v>
      </c>
      <c r="AB120" s="3"/>
      <c r="AC120" s="2">
        <f t="shared" si="35"/>
        <v>-0.31298124495352436</v>
      </c>
    </row>
    <row r="121" spans="1:29" x14ac:dyDescent="0.25">
      <c r="A121" s="19">
        <v>314</v>
      </c>
      <c r="B121">
        <v>2005</v>
      </c>
      <c r="C121" s="5">
        <v>1565205.13</v>
      </c>
      <c r="E121" s="23">
        <v>0</v>
      </c>
      <c r="G121" s="23">
        <v>416207.4</v>
      </c>
      <c r="I121" s="13">
        <f t="shared" si="26"/>
        <v>-416207.4</v>
      </c>
      <c r="J121" s="3"/>
      <c r="K121" s="2">
        <f t="shared" si="25"/>
        <v>-0.26591236638740129</v>
      </c>
      <c r="L121" s="3"/>
      <c r="M121" s="2">
        <f t="shared" si="27"/>
        <v>-0.37728984279762129</v>
      </c>
      <c r="N121" s="3"/>
      <c r="O121" s="2">
        <f t="shared" si="28"/>
        <v>-0.44588066820528172</v>
      </c>
      <c r="P121" s="3"/>
      <c r="Q121" s="2">
        <f t="shared" si="29"/>
        <v>-0.4369664310438558</v>
      </c>
      <c r="R121" s="3"/>
      <c r="S121" s="2">
        <f t="shared" si="30"/>
        <v>-0.32765426136733244</v>
      </c>
      <c r="T121" s="3"/>
      <c r="U121" s="2">
        <f t="shared" si="31"/>
        <v>-0.32527498124869386</v>
      </c>
      <c r="V121" s="3"/>
      <c r="W121" s="2">
        <f t="shared" si="32"/>
        <v>-0.32533905556048315</v>
      </c>
      <c r="X121"/>
      <c r="Y121" s="2">
        <f t="shared" si="33"/>
        <v>-0.33801685174709556</v>
      </c>
      <c r="Z121" s="3"/>
      <c r="AA121" s="2">
        <f t="shared" si="34"/>
        <v>-0.34005002074840485</v>
      </c>
      <c r="AB121" s="3"/>
      <c r="AC121" s="2">
        <f t="shared" si="35"/>
        <v>-0.31976108799723668</v>
      </c>
    </row>
    <row r="122" spans="1:29" x14ac:dyDescent="0.25">
      <c r="A122" s="19">
        <v>314</v>
      </c>
      <c r="B122">
        <v>2006</v>
      </c>
      <c r="C122" s="5">
        <v>685683.26000000013</v>
      </c>
      <c r="E122" s="23">
        <v>0</v>
      </c>
      <c r="G122" s="23">
        <v>-94618.87999999999</v>
      </c>
      <c r="I122" s="13">
        <f t="shared" si="26"/>
        <v>94618.87999999999</v>
      </c>
      <c r="J122" s="3"/>
      <c r="K122" s="2">
        <f t="shared" si="25"/>
        <v>0.13799211023468763</v>
      </c>
      <c r="L122" s="3"/>
      <c r="M122" s="2">
        <f t="shared" si="27"/>
        <v>-0.14287181960185952</v>
      </c>
      <c r="N122" s="3"/>
      <c r="O122" s="2">
        <f t="shared" si="28"/>
        <v>-0.24540544279713139</v>
      </c>
      <c r="P122" s="3"/>
      <c r="Q122" s="2">
        <f t="shared" si="29"/>
        <v>-0.30325126919379752</v>
      </c>
      <c r="R122" s="3"/>
      <c r="S122" s="2">
        <f t="shared" si="30"/>
        <v>-0.30023240031579557</v>
      </c>
      <c r="T122" s="3"/>
      <c r="U122" s="2">
        <f t="shared" si="31"/>
        <v>-0.24016767268623404</v>
      </c>
      <c r="V122" s="3"/>
      <c r="W122" s="2">
        <f t="shared" si="32"/>
        <v>-0.23884642060732933</v>
      </c>
      <c r="X122"/>
      <c r="Y122" s="2">
        <f t="shared" si="33"/>
        <v>-0.23895917288021698</v>
      </c>
      <c r="Z122" s="3"/>
      <c r="AA122" s="2">
        <f t="shared" si="34"/>
        <v>-0.24959591798309361</v>
      </c>
      <c r="AB122" s="3"/>
      <c r="AC122" s="2">
        <f t="shared" si="35"/>
        <v>-0.25125141615054436</v>
      </c>
    </row>
    <row r="123" spans="1:29" x14ac:dyDescent="0.25">
      <c r="A123" s="19">
        <v>314</v>
      </c>
      <c r="B123">
        <v>2007</v>
      </c>
      <c r="C123" s="5">
        <v>1969023.22</v>
      </c>
      <c r="E123" s="23">
        <v>0</v>
      </c>
      <c r="G123" s="23">
        <v>335389.59999999998</v>
      </c>
      <c r="I123" s="13">
        <f t="shared" si="26"/>
        <v>-335389.59999999998</v>
      </c>
      <c r="J123" s="3"/>
      <c r="K123" s="2">
        <f t="shared" si="25"/>
        <v>-0.17033298368111677</v>
      </c>
      <c r="L123" s="3"/>
      <c r="M123" s="2">
        <f t="shared" si="27"/>
        <v>-9.06957969982429E-2</v>
      </c>
      <c r="N123" s="3"/>
      <c r="O123" s="2">
        <f t="shared" si="28"/>
        <v>-0.1556852798630064</v>
      </c>
      <c r="P123" s="3"/>
      <c r="Q123" s="2">
        <f t="shared" si="29"/>
        <v>-0.21360290016928524</v>
      </c>
      <c r="R123" s="3"/>
      <c r="S123" s="2">
        <f t="shared" si="30"/>
        <v>-0.24845199151863184</v>
      </c>
      <c r="T123" s="3"/>
      <c r="U123" s="2">
        <f t="shared" si="31"/>
        <v>-0.24752008381245991</v>
      </c>
      <c r="V123" s="3"/>
      <c r="W123" s="2">
        <f t="shared" si="32"/>
        <v>-0.2156941398569602</v>
      </c>
      <c r="X123"/>
      <c r="Y123" s="2">
        <f t="shared" si="33"/>
        <v>-0.21494567162001052</v>
      </c>
      <c r="Z123" s="3"/>
      <c r="AA123" s="2">
        <f t="shared" si="34"/>
        <v>-0.21503002752986061</v>
      </c>
      <c r="AB123" s="3"/>
      <c r="AC123" s="2">
        <f t="shared" si="35"/>
        <v>-0.22202336440756251</v>
      </c>
    </row>
    <row r="124" spans="1:29" x14ac:dyDescent="0.25">
      <c r="A124" s="19">
        <v>314</v>
      </c>
      <c r="B124">
        <v>2008</v>
      </c>
      <c r="C124" s="5">
        <v>164576.91999999993</v>
      </c>
      <c r="E124" s="23">
        <v>0</v>
      </c>
      <c r="G124" s="23">
        <v>174689.6</v>
      </c>
      <c r="I124" s="13">
        <f t="shared" si="26"/>
        <v>-174689.6</v>
      </c>
      <c r="J124" s="3"/>
      <c r="K124" s="2">
        <f t="shared" si="25"/>
        <v>-1.061446526037795</v>
      </c>
      <c r="L124" s="3"/>
      <c r="M124" s="2">
        <f t="shared" si="27"/>
        <v>-0.23906972559534986</v>
      </c>
      <c r="N124" s="3"/>
      <c r="O124" s="2">
        <f t="shared" si="28"/>
        <v>-0.14736380173770397</v>
      </c>
      <c r="P124" s="3"/>
      <c r="Q124" s="2">
        <f t="shared" si="29"/>
        <v>-0.1896840907005406</v>
      </c>
      <c r="R124" s="3"/>
      <c r="S124" s="2">
        <f t="shared" si="30"/>
        <v>-0.24259659805376149</v>
      </c>
      <c r="T124" s="3"/>
      <c r="U124" s="2">
        <f t="shared" si="31"/>
        <v>-0.2755340926457211</v>
      </c>
      <c r="V124" s="3"/>
      <c r="W124" s="2">
        <f t="shared" si="32"/>
        <v>-0.27422076205372409</v>
      </c>
      <c r="X124"/>
      <c r="Y124" s="2">
        <f t="shared" si="33"/>
        <v>-0.23976260217655962</v>
      </c>
      <c r="Z124" s="3"/>
      <c r="AA124" s="2">
        <f t="shared" si="34"/>
        <v>-0.23892843959979082</v>
      </c>
      <c r="AB124" s="3"/>
      <c r="AC124" s="2">
        <f t="shared" si="35"/>
        <v>-0.2389997604069819</v>
      </c>
    </row>
    <row r="125" spans="1:29" x14ac:dyDescent="0.25">
      <c r="A125" s="19">
        <v>314</v>
      </c>
      <c r="B125">
        <v>2009</v>
      </c>
      <c r="C125" s="5">
        <v>1096785.8</v>
      </c>
      <c r="E125" s="23">
        <v>8765.4400000004098</v>
      </c>
      <c r="G125" s="23">
        <v>487041</v>
      </c>
      <c r="I125" s="13">
        <f t="shared" si="26"/>
        <v>-478275.55999999959</v>
      </c>
      <c r="J125" s="3"/>
      <c r="K125" s="2">
        <f t="shared" si="25"/>
        <v>-0.4360701606457702</v>
      </c>
      <c r="L125" s="3"/>
      <c r="M125" s="2">
        <f t="shared" si="27"/>
        <v>-0.51766644887047208</v>
      </c>
      <c r="N125" s="3"/>
      <c r="O125" s="2">
        <f t="shared" si="28"/>
        <v>-0.3059556283234689</v>
      </c>
      <c r="P125" s="3"/>
      <c r="Q125" s="2">
        <f t="shared" si="29"/>
        <v>-0.22822269841401155</v>
      </c>
      <c r="R125" s="3"/>
      <c r="S125" s="2">
        <f t="shared" si="30"/>
        <v>-0.23898517044301987</v>
      </c>
      <c r="T125" s="3"/>
      <c r="U125" s="2">
        <f t="shared" si="31"/>
        <v>-0.27850532706164455</v>
      </c>
      <c r="V125" s="3"/>
      <c r="W125" s="2">
        <f t="shared" si="32"/>
        <v>-0.30469828855330916</v>
      </c>
      <c r="X125"/>
      <c r="Y125" s="2">
        <f t="shared" si="33"/>
        <v>-0.30325649468178684</v>
      </c>
      <c r="Z125" s="3"/>
      <c r="AA125" s="2">
        <f t="shared" si="34"/>
        <v>-0.27105760484142788</v>
      </c>
      <c r="AB125" s="3"/>
      <c r="AC125" s="2">
        <f t="shared" si="35"/>
        <v>-0.27023900566248804</v>
      </c>
    </row>
    <row r="126" spans="1:29" x14ac:dyDescent="0.25">
      <c r="A126" s="19">
        <v>314</v>
      </c>
      <c r="B126">
        <v>2010</v>
      </c>
      <c r="C126" s="5">
        <v>2182416.1599999997</v>
      </c>
      <c r="E126" s="23">
        <v>183.71000000002095</v>
      </c>
      <c r="G126" s="23">
        <v>1580578.92</v>
      </c>
      <c r="I126" s="13">
        <f t="shared" si="26"/>
        <v>-1580395.21</v>
      </c>
      <c r="J126" s="3"/>
      <c r="K126" s="2">
        <f t="shared" si="25"/>
        <v>-0.72414933456137909</v>
      </c>
      <c r="L126" s="3"/>
      <c r="M126" s="2">
        <f t="shared" si="27"/>
        <v>-0.62779627333474741</v>
      </c>
      <c r="N126" s="3"/>
      <c r="O126" s="2">
        <f t="shared" si="28"/>
        <v>-0.6485202586526112</v>
      </c>
      <c r="P126" s="3"/>
      <c r="Q126" s="2">
        <f t="shared" si="29"/>
        <v>-0.47456934921008842</v>
      </c>
      <c r="R126" s="3"/>
      <c r="S126" s="2">
        <f t="shared" si="30"/>
        <v>-0.40569599563652958</v>
      </c>
      <c r="T126" s="3"/>
      <c r="U126" s="2">
        <f t="shared" si="31"/>
        <v>-0.37714707995729602</v>
      </c>
      <c r="V126" s="3"/>
      <c r="W126" s="2">
        <f t="shared" si="32"/>
        <v>-0.39869844824410322</v>
      </c>
      <c r="X126"/>
      <c r="Y126" s="2">
        <f t="shared" si="33"/>
        <v>-0.41606638537413404</v>
      </c>
      <c r="Z126" s="3"/>
      <c r="AA126" s="2">
        <f t="shared" si="34"/>
        <v>-0.41397933872173875</v>
      </c>
      <c r="AB126" s="3"/>
      <c r="AC126" s="2">
        <f t="shared" si="35"/>
        <v>-0.38017228576806178</v>
      </c>
    </row>
    <row r="127" spans="1:29" x14ac:dyDescent="0.25">
      <c r="A127" s="19">
        <v>314</v>
      </c>
      <c r="B127">
        <v>2011</v>
      </c>
      <c r="C127" s="5">
        <v>5691670.5599999996</v>
      </c>
      <c r="E127" s="23">
        <v>162.25</v>
      </c>
      <c r="G127" s="23">
        <v>670339.4</v>
      </c>
      <c r="I127" s="13">
        <f t="shared" si="26"/>
        <v>-670177.15</v>
      </c>
      <c r="J127" s="3"/>
      <c r="K127" s="2">
        <f t="shared" si="25"/>
        <v>-0.11774700291156698</v>
      </c>
      <c r="L127" s="3"/>
      <c r="M127" s="2">
        <f t="shared" si="27"/>
        <v>-0.28582011349755621</v>
      </c>
      <c r="N127" s="3"/>
      <c r="O127" s="2">
        <f t="shared" si="28"/>
        <v>-0.3041898002581358</v>
      </c>
      <c r="P127" s="3"/>
      <c r="Q127" s="2">
        <f t="shared" si="29"/>
        <v>-0.31783192924112991</v>
      </c>
      <c r="R127" s="3"/>
      <c r="S127" s="2">
        <f t="shared" si="30"/>
        <v>-0.29167770673767407</v>
      </c>
      <c r="T127" s="3"/>
      <c r="U127" s="2">
        <f t="shared" si="31"/>
        <v>-0.26668928395308278</v>
      </c>
      <c r="V127" s="3"/>
      <c r="W127" s="2">
        <f t="shared" si="32"/>
        <v>-0.26659823172657687</v>
      </c>
      <c r="X127"/>
      <c r="Y127" s="2">
        <f t="shared" si="33"/>
        <v>-0.28268404195435282</v>
      </c>
      <c r="Z127" s="3"/>
      <c r="AA127" s="2">
        <f t="shared" si="34"/>
        <v>-0.29401293119673794</v>
      </c>
      <c r="AB127" s="3"/>
      <c r="AC127" s="2">
        <f t="shared" si="35"/>
        <v>-0.29344106544530213</v>
      </c>
    </row>
    <row r="128" spans="1:29" x14ac:dyDescent="0.25">
      <c r="A128" s="19">
        <v>314</v>
      </c>
      <c r="B128">
        <v>2012</v>
      </c>
      <c r="C128" s="5">
        <v>5973945.54</v>
      </c>
      <c r="E128" s="23">
        <v>9950.14</v>
      </c>
      <c r="G128" s="23">
        <v>3133786</v>
      </c>
      <c r="I128" s="13">
        <f t="shared" si="26"/>
        <v>-3123835.86</v>
      </c>
      <c r="J128" s="3"/>
      <c r="K128" s="2">
        <f t="shared" si="25"/>
        <v>-0.5229099996114126</v>
      </c>
      <c r="L128" s="3"/>
      <c r="M128" s="2">
        <f t="shared" si="27"/>
        <v>-0.32523040167591322</v>
      </c>
      <c r="N128" s="3"/>
      <c r="O128" s="2">
        <f t="shared" si="28"/>
        <v>-0.38809905400956951</v>
      </c>
      <c r="P128" s="3"/>
      <c r="Q128" s="2">
        <f t="shared" si="29"/>
        <v>-0.39161960731156603</v>
      </c>
      <c r="R128" s="3"/>
      <c r="S128" s="2">
        <f t="shared" si="30"/>
        <v>-0.3989156010534049</v>
      </c>
      <c r="T128" s="3"/>
      <c r="U128" s="2">
        <f t="shared" si="31"/>
        <v>-0.37256160995050464</v>
      </c>
      <c r="V128" s="3"/>
      <c r="W128" s="2">
        <f t="shared" si="32"/>
        <v>-0.35285455411939537</v>
      </c>
      <c r="X128"/>
      <c r="Y128" s="2">
        <f t="shared" si="33"/>
        <v>-0.34581434511769515</v>
      </c>
      <c r="Z128" s="3"/>
      <c r="AA128" s="2">
        <f t="shared" si="34"/>
        <v>-0.35531983507278186</v>
      </c>
      <c r="AB128" s="3"/>
      <c r="AC128" s="2">
        <f t="shared" si="35"/>
        <v>-0.36277803907531536</v>
      </c>
    </row>
    <row r="129" spans="1:29" x14ac:dyDescent="0.25">
      <c r="A129" s="19">
        <v>314</v>
      </c>
      <c r="B129">
        <v>2013</v>
      </c>
      <c r="C129" s="5">
        <v>4506922.55</v>
      </c>
      <c r="E129" s="23">
        <v>327051.3</v>
      </c>
      <c r="G129" s="23">
        <v>-6537.34</v>
      </c>
      <c r="I129" s="13">
        <f t="shared" si="26"/>
        <v>333588.64</v>
      </c>
      <c r="J129" s="3"/>
      <c r="K129" s="2">
        <f t="shared" si="25"/>
        <v>7.401694533224229E-2</v>
      </c>
      <c r="L129" s="3"/>
      <c r="M129" s="2">
        <f t="shared" si="27"/>
        <v>-0.26622291169394918</v>
      </c>
      <c r="N129" s="3"/>
      <c r="O129" s="2">
        <f t="shared" si="28"/>
        <v>-0.21396915134285363</v>
      </c>
      <c r="P129" s="3"/>
      <c r="Q129" s="2">
        <f t="shared" si="29"/>
        <v>-0.27462990959006345</v>
      </c>
      <c r="R129" s="3"/>
      <c r="S129" s="2">
        <f t="shared" si="30"/>
        <v>-0.28373271321347315</v>
      </c>
      <c r="T129" s="3"/>
      <c r="U129" s="2">
        <f t="shared" si="31"/>
        <v>-0.29025757414929032</v>
      </c>
      <c r="V129" s="3"/>
      <c r="W129" s="2">
        <f t="shared" si="32"/>
        <v>-0.27931800613339863</v>
      </c>
      <c r="X129"/>
      <c r="Y129" s="2">
        <f t="shared" si="33"/>
        <v>-0.26646980656728231</v>
      </c>
      <c r="Z129" s="3"/>
      <c r="AA129" s="2">
        <f t="shared" si="34"/>
        <v>-0.26643320227790018</v>
      </c>
      <c r="AB129" s="3"/>
      <c r="AC129" s="2">
        <f t="shared" si="35"/>
        <v>-0.27557373823258291</v>
      </c>
    </row>
    <row r="130" spans="1:29" x14ac:dyDescent="0.25">
      <c r="A130" s="19">
        <v>314</v>
      </c>
      <c r="B130">
        <v>2014</v>
      </c>
      <c r="C130" s="5">
        <v>1244288.3899999999</v>
      </c>
      <c r="E130" s="23">
        <v>-234519</v>
      </c>
      <c r="G130" s="23">
        <v>2082923</v>
      </c>
      <c r="I130" s="13">
        <f t="shared" si="26"/>
        <v>-2317442</v>
      </c>
      <c r="J130" s="3"/>
      <c r="K130" s="2">
        <f t="shared" si="25"/>
        <v>-1.8624637331864844</v>
      </c>
      <c r="L130" s="3"/>
      <c r="M130" s="2">
        <f t="shared" si="27"/>
        <v>-0.34494533076541967</v>
      </c>
      <c r="N130" s="3"/>
      <c r="O130" s="2">
        <f t="shared" si="28"/>
        <v>-0.43561800038339443</v>
      </c>
      <c r="P130" s="3"/>
      <c r="Q130" s="2">
        <f t="shared" si="29"/>
        <v>-0.33174046895742726</v>
      </c>
      <c r="R130" s="3"/>
      <c r="S130" s="2">
        <f t="shared" si="30"/>
        <v>-0.37543600561066565</v>
      </c>
      <c r="T130" s="3"/>
      <c r="U130" s="2">
        <f t="shared" si="31"/>
        <v>-0.37864931190423051</v>
      </c>
      <c r="V130" s="3"/>
      <c r="W130" s="2">
        <f t="shared" si="32"/>
        <v>-0.38403614788194029</v>
      </c>
      <c r="X130"/>
      <c r="Y130" s="2">
        <f t="shared" si="33"/>
        <v>-0.36560455226037014</v>
      </c>
      <c r="Z130" s="3"/>
      <c r="AA130" s="2">
        <f t="shared" si="34"/>
        <v>-0.35092017148791954</v>
      </c>
      <c r="AB130" s="3"/>
      <c r="AC130" s="2">
        <f t="shared" si="35"/>
        <v>-0.34561507152440324</v>
      </c>
    </row>
    <row r="131" spans="1:29" x14ac:dyDescent="0.25">
      <c r="A131" s="19">
        <v>314</v>
      </c>
      <c r="B131">
        <v>2015</v>
      </c>
      <c r="C131" s="5">
        <v>7211469.3700000001</v>
      </c>
      <c r="E131" s="23">
        <v>7082.78</v>
      </c>
      <c r="G131" s="23">
        <v>2878559</v>
      </c>
      <c r="I131" s="13">
        <f t="shared" si="26"/>
        <v>-2871476.22</v>
      </c>
      <c r="J131" s="3"/>
      <c r="K131" s="2">
        <f t="shared" si="25"/>
        <v>-0.39818185069820244</v>
      </c>
      <c r="L131" s="3"/>
      <c r="M131" s="2">
        <f t="shared" si="27"/>
        <v>-0.61365502268125538</v>
      </c>
      <c r="N131" s="3"/>
      <c r="O131" s="2">
        <f t="shared" si="28"/>
        <v>-0.37456216337097958</v>
      </c>
      <c r="P131" s="3"/>
      <c r="Q131" s="2">
        <f t="shared" si="29"/>
        <v>-0.42136151937542765</v>
      </c>
      <c r="R131" s="3"/>
      <c r="S131" s="2">
        <f t="shared" si="30"/>
        <v>-0.35119532614070886</v>
      </c>
      <c r="T131" s="3"/>
      <c r="U131" s="2">
        <f t="shared" si="31"/>
        <v>-0.38155411846258142</v>
      </c>
      <c r="V131" s="3"/>
      <c r="W131" s="2">
        <f t="shared" si="32"/>
        <v>-0.38369664016574478</v>
      </c>
      <c r="X131"/>
      <c r="Y131" s="2">
        <f t="shared" si="33"/>
        <v>-0.38767005458540854</v>
      </c>
      <c r="Z131" s="3"/>
      <c r="AA131" s="2">
        <f t="shared" si="34"/>
        <v>-0.37342484517554347</v>
      </c>
      <c r="AB131" s="3"/>
      <c r="AC131" s="2">
        <f t="shared" si="35"/>
        <v>-0.36201232407815548</v>
      </c>
    </row>
    <row r="132" spans="1:29" x14ac:dyDescent="0.25">
      <c r="A132" s="19">
        <v>314</v>
      </c>
      <c r="B132">
        <v>2016</v>
      </c>
      <c r="C132" s="5">
        <v>2356485.5700000003</v>
      </c>
      <c r="E132" s="23">
        <v>306024.2</v>
      </c>
      <c r="G132" s="23">
        <v>615698.32000000007</v>
      </c>
      <c r="I132" s="13">
        <f t="shared" si="26"/>
        <v>-309674.12000000005</v>
      </c>
      <c r="J132" s="3"/>
      <c r="K132" s="2">
        <f t="shared" si="25"/>
        <v>-0.13141354394120056</v>
      </c>
      <c r="L132" s="3"/>
      <c r="M132" s="2">
        <f t="shared" si="27"/>
        <v>-0.33247965317027295</v>
      </c>
      <c r="N132" s="3"/>
      <c r="O132" s="2">
        <f t="shared" si="28"/>
        <v>-0.50855240417531378</v>
      </c>
      <c r="P132" s="3"/>
      <c r="Q132" s="2">
        <f t="shared" si="29"/>
        <v>-0.33715959083276148</v>
      </c>
      <c r="R132" s="3"/>
      <c r="S132" s="2">
        <f t="shared" si="30"/>
        <v>-0.3892732910895555</v>
      </c>
      <c r="T132" s="3"/>
      <c r="U132" s="2">
        <f t="shared" si="31"/>
        <v>-0.33200256042980264</v>
      </c>
      <c r="V132" s="3"/>
      <c r="W132" s="2">
        <f t="shared" si="32"/>
        <v>-0.36134468142643472</v>
      </c>
      <c r="X132"/>
      <c r="Y132" s="2">
        <f t="shared" si="33"/>
        <v>-0.36405277976102435</v>
      </c>
      <c r="Z132" s="3"/>
      <c r="AA132" s="2">
        <f t="shared" si="34"/>
        <v>-0.36782472662757398</v>
      </c>
      <c r="AB132" s="3"/>
      <c r="AC132" s="2">
        <f t="shared" si="35"/>
        <v>-0.3558217999074948</v>
      </c>
    </row>
    <row r="133" spans="1:29" x14ac:dyDescent="0.25">
      <c r="A133" s="19">
        <v>314</v>
      </c>
      <c r="B133">
        <v>2017</v>
      </c>
      <c r="C133" s="5">
        <v>487621.74</v>
      </c>
      <c r="E133" s="23">
        <v>7083.43</v>
      </c>
      <c r="G133" s="23">
        <v>2413711.3599999999</v>
      </c>
      <c r="I133" s="13">
        <f t="shared" si="26"/>
        <v>-2406627.9299999997</v>
      </c>
      <c r="J133" s="3"/>
      <c r="K133" s="2">
        <f t="shared" si="25"/>
        <v>-4.9354401836144541</v>
      </c>
      <c r="L133" s="3"/>
      <c r="M133" s="2">
        <f t="shared" si="27"/>
        <v>-0.95506313719224589</v>
      </c>
      <c r="N133" s="3"/>
      <c r="O133" s="2">
        <f t="shared" si="28"/>
        <v>-0.55568948930734008</v>
      </c>
      <c r="P133" s="3"/>
      <c r="Q133" s="2">
        <f t="shared" si="29"/>
        <v>-0.69958536858883047</v>
      </c>
      <c r="R133" s="3"/>
      <c r="S133" s="2">
        <f t="shared" si="30"/>
        <v>-0.47901141028932231</v>
      </c>
      <c r="T133" s="3"/>
      <c r="U133" s="2">
        <f t="shared" si="31"/>
        <v>-0.49105176632171726</v>
      </c>
      <c r="V133" s="3"/>
      <c r="W133" s="2">
        <f t="shared" si="32"/>
        <v>-0.41371132849674064</v>
      </c>
      <c r="X133"/>
      <c r="Y133" s="2">
        <f t="shared" si="33"/>
        <v>-0.43655769626613561</v>
      </c>
      <c r="Z133" s="3"/>
      <c r="AA133" s="2">
        <f t="shared" si="34"/>
        <v>-0.43654030783604919</v>
      </c>
      <c r="AB133" s="3"/>
      <c r="AC133" s="2">
        <f t="shared" si="35"/>
        <v>-0.43986688738214391</v>
      </c>
    </row>
    <row r="134" spans="1:29" x14ac:dyDescent="0.25">
      <c r="A134" s="19">
        <v>314</v>
      </c>
      <c r="B134">
        <v>2018</v>
      </c>
      <c r="C134" s="23">
        <v>2059242.38</v>
      </c>
      <c r="D134" s="23"/>
      <c r="E134" s="23">
        <v>1960.71</v>
      </c>
      <c r="G134" s="23">
        <v>2693.1949999999961</v>
      </c>
      <c r="I134" s="13">
        <f>E134-G134</f>
        <v>-732.48499999999603</v>
      </c>
      <c r="J134" s="3"/>
      <c r="K134" s="2">
        <f>IF(C134=0,"NA",+I134/C134)</f>
        <v>-3.5570606312016368E-4</v>
      </c>
      <c r="L134" s="3"/>
      <c r="M134" s="2">
        <f t="shared" si="27"/>
        <v>-0.94522530514898428</v>
      </c>
      <c r="N134" s="3"/>
      <c r="O134" s="2">
        <f t="shared" si="28"/>
        <v>-0.55411804312900215</v>
      </c>
      <c r="P134" s="3"/>
      <c r="Q134" s="2">
        <f t="shared" si="29"/>
        <v>-0.46129543720977362</v>
      </c>
      <c r="R134" s="3"/>
      <c r="S134" s="2">
        <f t="shared" si="30"/>
        <v>-0.59180246768656697</v>
      </c>
      <c r="T134" s="3"/>
      <c r="U134" s="2">
        <f t="shared" si="31"/>
        <v>-0.42384145302565818</v>
      </c>
      <c r="V134" s="3"/>
      <c r="W134" s="2">
        <f t="shared" si="32"/>
        <v>-0.44866656666880111</v>
      </c>
      <c r="X134"/>
      <c r="Y134" s="2">
        <f t="shared" si="33"/>
        <v>-0.3848880311822509</v>
      </c>
      <c r="Z134" s="3"/>
      <c r="AA134" s="2">
        <f t="shared" si="34"/>
        <v>-0.40823443647360741</v>
      </c>
      <c r="AB134" s="3"/>
      <c r="AC134" s="2">
        <f t="shared" si="35"/>
        <v>-0.40916491614145734</v>
      </c>
    </row>
    <row r="135" spans="1:29" x14ac:dyDescent="0.25">
      <c r="A135" s="19">
        <v>314</v>
      </c>
      <c r="B135">
        <v>2019</v>
      </c>
      <c r="C135" s="23">
        <v>5391718.3300000001</v>
      </c>
      <c r="D135" s="23"/>
      <c r="E135" s="23">
        <v>0</v>
      </c>
      <c r="G135" s="23">
        <v>158095.87081191517</v>
      </c>
      <c r="I135" s="13">
        <f>E135-G135</f>
        <v>-158095.87081191517</v>
      </c>
      <c r="J135" s="3"/>
      <c r="K135" s="2">
        <f>IF(C135=0,"NA",+I135/C135)</f>
        <v>-2.9321982554662712E-2</v>
      </c>
      <c r="L135" s="3"/>
      <c r="M135" s="2">
        <f t="shared" si="27"/>
        <v>-2.131649353602821E-2</v>
      </c>
      <c r="N135" s="3"/>
      <c r="O135" s="2">
        <f t="shared" si="28"/>
        <v>-0.32316302085039306</v>
      </c>
      <c r="P135" s="3"/>
      <c r="Q135" s="2">
        <f t="shared" si="29"/>
        <v>-0.27927259928991854</v>
      </c>
      <c r="R135" s="3"/>
      <c r="S135" s="2">
        <f t="shared" si="30"/>
        <v>-0.32825489688751719</v>
      </c>
      <c r="T135" s="3"/>
      <c r="U135" s="2">
        <f t="shared" si="31"/>
        <v>-0.43006365268526936</v>
      </c>
      <c r="V135" s="3"/>
      <c r="W135" s="2">
        <f t="shared" si="32"/>
        <v>-0.33238213244574721</v>
      </c>
      <c r="X135"/>
      <c r="Y135" s="2">
        <f t="shared" si="33"/>
        <v>-0.3713194279497945</v>
      </c>
      <c r="Z135" s="3"/>
      <c r="AA135" s="2">
        <f t="shared" si="34"/>
        <v>-0.32999320609305666</v>
      </c>
      <c r="AB135" s="3"/>
      <c r="AC135" s="2">
        <f t="shared" si="35"/>
        <v>-0.35317592023232292</v>
      </c>
    </row>
    <row r="136" spans="1:29" x14ac:dyDescent="0.25">
      <c r="A136" s="19">
        <v>314</v>
      </c>
      <c r="B136">
        <v>2020</v>
      </c>
      <c r="C136" s="23">
        <v>1242301.8400000003</v>
      </c>
      <c r="D136" s="23"/>
      <c r="E136" s="23">
        <v>0</v>
      </c>
      <c r="G136" s="23">
        <v>189939.82399450988</v>
      </c>
      <c r="I136" s="13">
        <f>E136-G136</f>
        <v>-189939.82399450988</v>
      </c>
      <c r="J136" s="3"/>
      <c r="K136" s="2">
        <f>IF(C136=0,"NA",+I136/C136)</f>
        <v>-0.15289345783671207</v>
      </c>
      <c r="L136" s="3"/>
      <c r="M136" s="2">
        <f t="shared" si="27"/>
        <v>-5.2462260573203086E-2</v>
      </c>
      <c r="N136" s="3"/>
      <c r="O136" s="2">
        <f t="shared" si="28"/>
        <v>-4.011936575025276E-2</v>
      </c>
      <c r="P136" s="3"/>
      <c r="Q136" s="2">
        <f t="shared" si="29"/>
        <v>-0.30012317144740142</v>
      </c>
      <c r="R136" s="3"/>
      <c r="S136" s="2">
        <f t="shared" si="30"/>
        <v>-0.26566455500685704</v>
      </c>
      <c r="T136" s="3"/>
      <c r="U136" s="2">
        <f t="shared" si="31"/>
        <v>-0.31663541283704444</v>
      </c>
      <c r="V136" s="3"/>
      <c r="W136" s="2">
        <f t="shared" si="32"/>
        <v>-0.41284128259900665</v>
      </c>
      <c r="X136"/>
      <c r="Y136" s="2">
        <f t="shared" si="33"/>
        <v>-0.32328096288981706</v>
      </c>
      <c r="Z136" s="3"/>
      <c r="AA136" s="2">
        <f t="shared" si="34"/>
        <v>-0.36241508251516463</v>
      </c>
      <c r="AB136" s="3"/>
      <c r="AC136" s="2">
        <f t="shared" si="35"/>
        <v>-0.32390977487738737</v>
      </c>
    </row>
    <row r="137" spans="1:29" x14ac:dyDescent="0.25">
      <c r="A137" s="19">
        <v>314</v>
      </c>
      <c r="B137">
        <v>2021</v>
      </c>
      <c r="C137" s="23">
        <v>2533695.8099999996</v>
      </c>
      <c r="D137" s="23"/>
      <c r="E137" s="23">
        <v>0</v>
      </c>
      <c r="G137" s="23">
        <v>1292849.3157641485</v>
      </c>
      <c r="I137" s="13">
        <f>E137-G137</f>
        <v>-1292849.3157641485</v>
      </c>
      <c r="J137" s="3"/>
      <c r="K137" s="2">
        <f>IF(C137=0,"NA",+I137/C137)</f>
        <v>-0.51026224642339713</v>
      </c>
      <c r="L137" s="3"/>
      <c r="M137" s="2">
        <f t="shared" si="27"/>
        <v>-0.39268804623293618</v>
      </c>
      <c r="N137" s="3"/>
      <c r="O137" s="2">
        <f t="shared" si="28"/>
        <v>-0.17898514898915679</v>
      </c>
      <c r="P137" s="3"/>
      <c r="Q137" s="2">
        <f t="shared" si="29"/>
        <v>-0.14622103716171381</v>
      </c>
      <c r="R137" s="3"/>
      <c r="S137" s="2">
        <f t="shared" si="30"/>
        <v>-0.34557324214895013</v>
      </c>
      <c r="T137" s="3"/>
      <c r="U137" s="2">
        <f t="shared" si="31"/>
        <v>-0.30970785353250174</v>
      </c>
      <c r="V137" s="3"/>
      <c r="W137" s="2">
        <f t="shared" si="32"/>
        <v>-0.33968677847742773</v>
      </c>
      <c r="X137"/>
      <c r="Y137" s="2">
        <f t="shared" si="33"/>
        <v>-0.42379866807392885</v>
      </c>
      <c r="Z137" s="3"/>
      <c r="AA137" s="2">
        <f t="shared" si="34"/>
        <v>-0.34080549297114371</v>
      </c>
      <c r="AB137" s="3"/>
      <c r="AC137" s="2">
        <f t="shared" si="35"/>
        <v>-0.37376394462773299</v>
      </c>
    </row>
    <row r="138" spans="1:29" x14ac:dyDescent="0.25">
      <c r="C138" s="23"/>
      <c r="D138" s="23"/>
      <c r="J138" s="2"/>
      <c r="K138" s="17"/>
      <c r="L138" s="18"/>
      <c r="M138" s="17"/>
      <c r="N138" s="18"/>
      <c r="O138" s="17"/>
      <c r="P138" s="18"/>
      <c r="Q138" s="17"/>
      <c r="R138" s="18"/>
      <c r="S138" s="17"/>
      <c r="T138" s="18"/>
      <c r="U138" s="17"/>
      <c r="V138" s="18"/>
      <c r="W138" s="17"/>
      <c r="Y138" s="17"/>
      <c r="Z138" s="18"/>
      <c r="AA138" s="17"/>
      <c r="AB138" s="18"/>
      <c r="AC138" s="17"/>
    </row>
    <row r="139" spans="1:29" x14ac:dyDescent="0.25">
      <c r="J139" s="2"/>
      <c r="K139" s="17"/>
      <c r="L139" s="18"/>
      <c r="M139" s="17"/>
      <c r="N139" s="18"/>
      <c r="O139" s="17"/>
      <c r="P139" s="18"/>
      <c r="Q139" s="17"/>
      <c r="R139" s="18"/>
      <c r="S139" s="17"/>
      <c r="T139" s="18"/>
      <c r="U139" s="17"/>
      <c r="V139" s="18"/>
      <c r="W139" s="17"/>
      <c r="Y139" s="17"/>
      <c r="Z139" s="18"/>
      <c r="AA139" s="17"/>
      <c r="AB139" s="18"/>
      <c r="AC139" s="17"/>
    </row>
    <row r="140" spans="1:29" x14ac:dyDescent="0.25">
      <c r="A140" s="19">
        <v>315</v>
      </c>
      <c r="B140">
        <v>1984</v>
      </c>
      <c r="C140" s="5">
        <v>319589.84000000003</v>
      </c>
      <c r="E140" s="23">
        <v>0</v>
      </c>
      <c r="G140" s="23">
        <v>141811.85</v>
      </c>
      <c r="I140" s="13">
        <f>E140-G140</f>
        <v>-141811.85</v>
      </c>
      <c r="J140" s="3"/>
      <c r="K140" s="2">
        <f t="shared" ref="K140:K177" si="36">IF(C140=0,"NA",+I140/C140)</f>
        <v>-0.44373078318134268</v>
      </c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/>
      <c r="Y140"/>
      <c r="Z140"/>
      <c r="AA140"/>
      <c r="AB140"/>
      <c r="AC140"/>
    </row>
    <row r="141" spans="1:29" x14ac:dyDescent="0.25">
      <c r="A141" s="19">
        <v>315</v>
      </c>
      <c r="B141">
        <v>1985</v>
      </c>
      <c r="C141" s="5">
        <v>289870.65000000002</v>
      </c>
      <c r="E141" s="23">
        <v>5.67</v>
      </c>
      <c r="G141" s="23">
        <v>161868.97</v>
      </c>
      <c r="I141" s="13">
        <f t="shared" ref="I141:I177" si="37">E141-G141</f>
        <v>-161863.29999999999</v>
      </c>
      <c r="J141" s="3"/>
      <c r="K141" s="2">
        <f t="shared" si="36"/>
        <v>-0.55839837527531666</v>
      </c>
      <c r="L141" s="3"/>
      <c r="M141" s="2">
        <f t="shared" ref="M141:M177" si="38">IF(SUM($C140:$C141)=0,"NA",SUM($I140:$I141)/SUM($C140:$C141))</f>
        <v>-0.49826880492285897</v>
      </c>
      <c r="N141" s="3"/>
      <c r="O141" s="3"/>
      <c r="P141" s="3"/>
      <c r="Q141" s="3"/>
      <c r="R141" s="3"/>
      <c r="S141" s="3"/>
      <c r="T141" s="3"/>
      <c r="U141" s="3"/>
      <c r="V141" s="3"/>
      <c r="W141" s="3"/>
      <c r="X141"/>
      <c r="Y141"/>
      <c r="Z141"/>
      <c r="AA141"/>
      <c r="AB141"/>
      <c r="AC141"/>
    </row>
    <row r="142" spans="1:29" x14ac:dyDescent="0.25">
      <c r="A142" s="19">
        <v>315</v>
      </c>
      <c r="B142">
        <v>1986</v>
      </c>
      <c r="C142" s="5">
        <v>0</v>
      </c>
      <c r="E142" s="23">
        <v>-0.15999999999985448</v>
      </c>
      <c r="G142" s="23">
        <v>-0.33000000000174623</v>
      </c>
      <c r="I142" s="13">
        <f t="shared" si="37"/>
        <v>0.17000000000189175</v>
      </c>
      <c r="J142" s="3"/>
      <c r="K142" s="2" t="str">
        <f t="shared" si="36"/>
        <v>NA</v>
      </c>
      <c r="L142" s="3"/>
      <c r="M142" s="2">
        <f t="shared" si="38"/>
        <v>-0.55839778880683488</v>
      </c>
      <c r="N142" s="3"/>
      <c r="O142" s="2">
        <f t="shared" ref="O142:O177" si="39">IF(SUM($C140:$C142)=0,"NA",SUM($I140:$I142)/SUM($C140:$C142))</f>
        <v>-0.49826852598763216</v>
      </c>
      <c r="P142" s="3"/>
      <c r="Q142" s="3"/>
      <c r="R142" s="3"/>
      <c r="S142" s="3"/>
      <c r="T142" s="3"/>
      <c r="U142" s="3"/>
      <c r="V142" s="3"/>
      <c r="W142" s="3"/>
      <c r="X142"/>
      <c r="Y142"/>
      <c r="Z142"/>
      <c r="AA142"/>
      <c r="AB142"/>
      <c r="AC142"/>
    </row>
    <row r="143" spans="1:29" x14ac:dyDescent="0.25">
      <c r="A143" s="19">
        <v>315</v>
      </c>
      <c r="B143">
        <v>1987</v>
      </c>
      <c r="C143" s="5">
        <v>-8.0000000016298145E-2</v>
      </c>
      <c r="E143" s="23">
        <v>0.26000000000931323</v>
      </c>
      <c r="G143" s="23">
        <v>0.28999999999996362</v>
      </c>
      <c r="I143" s="13">
        <f t="shared" si="37"/>
        <v>-2.9999999990650394E-2</v>
      </c>
      <c r="J143" s="3"/>
      <c r="K143" s="2">
        <f t="shared" si="36"/>
        <v>0.37499999980673238</v>
      </c>
      <c r="L143" s="3"/>
      <c r="M143" s="2">
        <f t="shared" si="38"/>
        <v>-1.749999999783995</v>
      </c>
      <c r="N143" s="3"/>
      <c r="O143" s="2">
        <f t="shared" si="39"/>
        <v>-0.55839804641085145</v>
      </c>
      <c r="P143" s="3"/>
      <c r="Q143" s="2">
        <f t="shared" ref="Q143:Q177" si="40">IF(SUM($C140:$C143)=0,"NA",SUM($I140:$I143)/SUM($C140:$C143))</f>
        <v>-0.49826864061604931</v>
      </c>
      <c r="R143" s="3"/>
      <c r="S143" s="3"/>
      <c r="T143" s="3"/>
      <c r="U143" s="3"/>
      <c r="V143" s="3"/>
      <c r="W143" s="3"/>
      <c r="X143"/>
      <c r="Y143"/>
      <c r="Z143"/>
      <c r="AA143"/>
      <c r="AB143"/>
      <c r="AC143"/>
    </row>
    <row r="144" spans="1:29" x14ac:dyDescent="0.25">
      <c r="A144" s="19">
        <v>315</v>
      </c>
      <c r="B144">
        <v>1988</v>
      </c>
      <c r="C144" s="5">
        <v>134812</v>
      </c>
      <c r="E144" s="23">
        <v>0</v>
      </c>
      <c r="G144" s="23">
        <v>12311.41</v>
      </c>
      <c r="I144" s="13">
        <f t="shared" si="37"/>
        <v>-12311.41</v>
      </c>
      <c r="J144" s="3"/>
      <c r="K144" s="2">
        <f t="shared" si="36"/>
        <v>-9.1322805091534884E-2</v>
      </c>
      <c r="L144" s="3"/>
      <c r="M144" s="2">
        <f t="shared" si="38"/>
        <v>-9.1323081816504004E-2</v>
      </c>
      <c r="N144" s="3"/>
      <c r="O144" s="2">
        <f t="shared" si="39"/>
        <v>-9.1321820800415801E-2</v>
      </c>
      <c r="P144" s="3"/>
      <c r="Q144" s="2">
        <f t="shared" si="40"/>
        <v>-0.41012884046547982</v>
      </c>
      <c r="R144" s="3"/>
      <c r="S144" s="2">
        <f t="shared" ref="S144:S177" si="41">IF(SUM($C140:$C144)=0,"NA",SUM($I140:$I144)/SUM($C140:$C144))</f>
        <v>-0.4245574815812399</v>
      </c>
      <c r="T144" s="3"/>
      <c r="U144" s="3"/>
      <c r="V144" s="3"/>
      <c r="W144" s="3"/>
      <c r="X144"/>
      <c r="Y144"/>
      <c r="Z144"/>
      <c r="AA144"/>
      <c r="AB144"/>
      <c r="AC144"/>
    </row>
    <row r="145" spans="1:29" ht="14.4" x14ac:dyDescent="0.3">
      <c r="A145" s="19">
        <v>315</v>
      </c>
      <c r="B145">
        <v>1989</v>
      </c>
      <c r="C145" s="5">
        <v>193099.13</v>
      </c>
      <c r="E145" s="23">
        <v>0</v>
      </c>
      <c r="G145" s="23">
        <v>3871.64</v>
      </c>
      <c r="I145" s="13">
        <f t="shared" si="37"/>
        <v>-3871.64</v>
      </c>
      <c r="J145" s="3"/>
      <c r="K145" s="2">
        <f t="shared" si="36"/>
        <v>-2.0050012654122262E-2</v>
      </c>
      <c r="L145" s="3"/>
      <c r="M145" s="2">
        <f t="shared" si="38"/>
        <v>-4.9351938740231228E-2</v>
      </c>
      <c r="N145" s="3"/>
      <c r="O145" s="2">
        <f t="shared" si="39"/>
        <v>-4.9352042268779879E-2</v>
      </c>
      <c r="P145" s="3"/>
      <c r="Q145" s="2">
        <f t="shared" si="40"/>
        <v>-4.9351523835503529E-2</v>
      </c>
      <c r="R145" s="3"/>
      <c r="S145" s="2">
        <f t="shared" si="41"/>
        <v>-0.28820246698793445</v>
      </c>
      <c r="T145" s="3"/>
      <c r="U145" s="2">
        <f t="shared" ref="U145:U177" si="42">IF(SUM($C140:$C145)=0,"NA",SUM($I140:$I145)/SUM($C140:$C145))</f>
        <v>-0.34122868718629973</v>
      </c>
      <c r="V145" s="3"/>
      <c r="W145" s="4" t="s">
        <v>2</v>
      </c>
      <c r="X145"/>
      <c r="Y145"/>
      <c r="Z145"/>
      <c r="AA145"/>
      <c r="AB145"/>
      <c r="AC145"/>
    </row>
    <row r="146" spans="1:29" x14ac:dyDescent="0.25">
      <c r="A146" s="19">
        <v>315</v>
      </c>
      <c r="B146">
        <v>1990</v>
      </c>
      <c r="C146" s="5">
        <v>835436.05</v>
      </c>
      <c r="D146" s="24"/>
      <c r="E146" s="23">
        <v>0</v>
      </c>
      <c r="G146" s="23">
        <v>6593.01</v>
      </c>
      <c r="I146" s="13">
        <f t="shared" si="37"/>
        <v>-6593.01</v>
      </c>
      <c r="J146" s="3"/>
      <c r="K146" s="2">
        <f t="shared" si="36"/>
        <v>-7.8916991910990674E-3</v>
      </c>
      <c r="L146" s="3"/>
      <c r="M146" s="2">
        <f t="shared" si="38"/>
        <v>-1.0174323837907031E-2</v>
      </c>
      <c r="N146" s="3"/>
      <c r="O146" s="2">
        <f t="shared" si="39"/>
        <v>-1.9578042042445142E-2</v>
      </c>
      <c r="P146" s="3"/>
      <c r="Q146" s="2">
        <f t="shared" si="40"/>
        <v>-1.9578069176430651E-2</v>
      </c>
      <c r="R146" s="3"/>
      <c r="S146" s="2">
        <f t="shared" si="41"/>
        <v>-1.9577923046354771E-2</v>
      </c>
      <c r="T146" s="3"/>
      <c r="U146" s="2">
        <f t="shared" si="42"/>
        <v>-0.12705543955818047</v>
      </c>
      <c r="V146" s="3"/>
      <c r="W146" s="2">
        <f t="shared" ref="W146:W177" si="43">IF(SUM($C140:$C146)=0,"NA",SUM($I140:$I146)/SUM($C140:$C146))</f>
        <v>-0.18414354261648894</v>
      </c>
      <c r="X146"/>
      <c r="Y146"/>
      <c r="Z146"/>
      <c r="AA146"/>
      <c r="AB146"/>
      <c r="AC146"/>
    </row>
    <row r="147" spans="1:29" x14ac:dyDescent="0.25">
      <c r="A147" s="19">
        <v>315</v>
      </c>
      <c r="B147">
        <v>1991</v>
      </c>
      <c r="C147" s="5">
        <v>450982.46</v>
      </c>
      <c r="D147" s="24"/>
      <c r="E147" s="23">
        <v>638.19000000000005</v>
      </c>
      <c r="G147" s="23">
        <v>20755.060000000001</v>
      </c>
      <c r="I147" s="13">
        <f t="shared" si="37"/>
        <v>-20116.870000000003</v>
      </c>
      <c r="J147" s="3"/>
      <c r="K147" s="2">
        <f t="shared" si="36"/>
        <v>-4.4606768076966896E-2</v>
      </c>
      <c r="L147" s="3"/>
      <c r="M147" s="2">
        <f t="shared" si="38"/>
        <v>-2.0762978604839884E-2</v>
      </c>
      <c r="N147" s="3"/>
      <c r="O147" s="2">
        <f t="shared" si="39"/>
        <v>-2.0669925909095617E-2</v>
      </c>
      <c r="P147" s="3"/>
      <c r="Q147" s="2">
        <f t="shared" si="40"/>
        <v>-2.6570118603533786E-2</v>
      </c>
      <c r="R147" s="3"/>
      <c r="S147" s="2">
        <f t="shared" si="41"/>
        <v>-2.6570138503813304E-2</v>
      </c>
      <c r="T147" s="3"/>
      <c r="U147" s="2">
        <f t="shared" si="42"/>
        <v>-2.6570033196939038E-2</v>
      </c>
      <c r="V147" s="3"/>
      <c r="W147" s="2">
        <f t="shared" si="43"/>
        <v>-0.10752865634858848</v>
      </c>
      <c r="X147"/>
      <c r="Y147" s="2">
        <f t="shared" ref="Y147:Y177" si="44">IF(SUM($C140:$C147)=0,"NA",SUM($I140:$I147)/SUM($C140:$C147))</f>
        <v>-0.15584562040827551</v>
      </c>
      <c r="Z147" s="3"/>
      <c r="AA147" s="3"/>
      <c r="AB147" s="3"/>
      <c r="AC147" s="3"/>
    </row>
    <row r="148" spans="1:29" x14ac:dyDescent="0.25">
      <c r="A148" s="19">
        <v>315</v>
      </c>
      <c r="B148">
        <v>1992</v>
      </c>
      <c r="C148" s="5">
        <v>3980746.84</v>
      </c>
      <c r="D148" s="24"/>
      <c r="E148" s="23">
        <v>-3081.48</v>
      </c>
      <c r="G148" s="23">
        <v>47713.47</v>
      </c>
      <c r="I148" s="13">
        <f t="shared" si="37"/>
        <v>-50794.950000000004</v>
      </c>
      <c r="J148" s="3"/>
      <c r="K148" s="2">
        <f t="shared" si="36"/>
        <v>-1.2760155830457183E-2</v>
      </c>
      <c r="L148" s="3"/>
      <c r="M148" s="2">
        <f t="shared" si="38"/>
        <v>-1.6000936699811518E-2</v>
      </c>
      <c r="N148" s="3"/>
      <c r="O148" s="2">
        <f t="shared" si="39"/>
        <v>-1.4714713674215681E-2</v>
      </c>
      <c r="P148" s="3"/>
      <c r="Q148" s="2">
        <f t="shared" si="40"/>
        <v>-1.4903393470786602E-2</v>
      </c>
      <c r="R148" s="3"/>
      <c r="S148" s="2">
        <f t="shared" si="41"/>
        <v>-1.6744700512118824E-2</v>
      </c>
      <c r="T148" s="3"/>
      <c r="U148" s="2">
        <f t="shared" si="42"/>
        <v>-1.6744706113396412E-2</v>
      </c>
      <c r="V148" s="3"/>
      <c r="W148" s="2">
        <f t="shared" si="43"/>
        <v>-1.6744675729539634E-2</v>
      </c>
      <c r="X148"/>
      <c r="Y148" s="2">
        <f t="shared" si="44"/>
        <v>-4.3424526648884632E-2</v>
      </c>
      <c r="Z148" s="3"/>
      <c r="AA148" s="2">
        <f t="shared" ref="AA148:AA177" si="45">IF(SUM($C140:$C148)=0,"NA",SUM($I140:$I148)/SUM($C140:$C148))</f>
        <v>-6.4043924154990398E-2</v>
      </c>
      <c r="AB148" s="3"/>
      <c r="AC148" s="3"/>
    </row>
    <row r="149" spans="1:29" x14ac:dyDescent="0.25">
      <c r="A149" s="19">
        <v>315</v>
      </c>
      <c r="B149">
        <v>1993</v>
      </c>
      <c r="C149" s="5">
        <v>823593.41</v>
      </c>
      <c r="D149" s="24"/>
      <c r="E149" s="23">
        <v>4742.21</v>
      </c>
      <c r="G149" s="23">
        <v>43594.720000000001</v>
      </c>
      <c r="I149" s="13">
        <f t="shared" si="37"/>
        <v>-38852.51</v>
      </c>
      <c r="J149" s="3"/>
      <c r="K149" s="2">
        <f t="shared" si="36"/>
        <v>-4.7174381834842509E-2</v>
      </c>
      <c r="L149" s="3"/>
      <c r="M149" s="2">
        <f t="shared" si="38"/>
        <v>-1.865968173257504E-2</v>
      </c>
      <c r="N149" s="3"/>
      <c r="O149" s="2">
        <f t="shared" si="39"/>
        <v>-2.0886315847195618E-2</v>
      </c>
      <c r="P149" s="3"/>
      <c r="Q149" s="2">
        <f t="shared" si="40"/>
        <v>-1.9103915388039443E-2</v>
      </c>
      <c r="R149" s="3"/>
      <c r="S149" s="2">
        <f t="shared" si="41"/>
        <v>-1.913298838144158E-2</v>
      </c>
      <c r="T149" s="3"/>
      <c r="U149" s="2">
        <f t="shared" si="42"/>
        <v>-2.0649198708051958E-2</v>
      </c>
      <c r="V149" s="3"/>
      <c r="W149" s="2">
        <f t="shared" si="43"/>
        <v>-2.0649203639281768E-2</v>
      </c>
      <c r="X149"/>
      <c r="Y149" s="2">
        <f t="shared" si="44"/>
        <v>-2.0649177154043383E-2</v>
      </c>
      <c r="Z149" s="3"/>
      <c r="AA149" s="2">
        <f t="shared" si="45"/>
        <v>-4.3884888487353627E-2</v>
      </c>
      <c r="AB149" s="3"/>
      <c r="AC149" s="2">
        <f t="shared" ref="AC149:AC177" si="46">IF(SUM($C140:$C149)=0,"NA",SUM($I140:$I149)/SUM($C140:$C149))</f>
        <v>-6.2067062131730827E-2</v>
      </c>
    </row>
    <row r="150" spans="1:29" x14ac:dyDescent="0.25">
      <c r="A150" s="19">
        <v>315</v>
      </c>
      <c r="B150">
        <v>1994</v>
      </c>
      <c r="C150" s="5">
        <v>0</v>
      </c>
      <c r="D150" s="24"/>
      <c r="E150" s="23">
        <v>0</v>
      </c>
      <c r="G150" s="23">
        <v>0</v>
      </c>
      <c r="I150" s="13">
        <f t="shared" si="37"/>
        <v>0</v>
      </c>
      <c r="J150" s="3"/>
      <c r="K150" s="2" t="str">
        <f t="shared" si="36"/>
        <v>NA</v>
      </c>
      <c r="L150" s="3"/>
      <c r="M150" s="2">
        <f t="shared" si="38"/>
        <v>-4.7174381834842509E-2</v>
      </c>
      <c r="N150" s="3"/>
      <c r="O150" s="2">
        <f t="shared" si="39"/>
        <v>-1.865968173257504E-2</v>
      </c>
      <c r="P150" s="3"/>
      <c r="Q150" s="2">
        <f t="shared" si="40"/>
        <v>-2.0886315847195618E-2</v>
      </c>
      <c r="R150" s="3"/>
      <c r="S150" s="2">
        <f t="shared" si="41"/>
        <v>-1.9103915388039443E-2</v>
      </c>
      <c r="T150" s="3"/>
      <c r="U150" s="2">
        <f t="shared" si="42"/>
        <v>-1.913298838144158E-2</v>
      </c>
      <c r="V150" s="3"/>
      <c r="W150" s="2">
        <f t="shared" si="43"/>
        <v>-2.0649198708051958E-2</v>
      </c>
      <c r="X150"/>
      <c r="Y150" s="2">
        <f t="shared" si="44"/>
        <v>-2.0649203639281768E-2</v>
      </c>
      <c r="Z150" s="3"/>
      <c r="AA150" s="2">
        <f t="shared" si="45"/>
        <v>-2.0649177154043383E-2</v>
      </c>
      <c r="AB150" s="3"/>
      <c r="AC150" s="2">
        <f t="shared" si="46"/>
        <v>-4.3884888487353627E-2</v>
      </c>
    </row>
    <row r="151" spans="1:29" x14ac:dyDescent="0.25">
      <c r="A151" s="19">
        <v>315</v>
      </c>
      <c r="B151">
        <v>1995</v>
      </c>
      <c r="C151" s="5">
        <v>23291.96</v>
      </c>
      <c r="D151" s="24"/>
      <c r="E151" s="23">
        <v>575.08000000000004</v>
      </c>
      <c r="G151" s="23">
        <v>362.83</v>
      </c>
      <c r="I151" s="13">
        <f t="shared" si="37"/>
        <v>212.25000000000006</v>
      </c>
      <c r="J151" s="3"/>
      <c r="K151" s="2">
        <f t="shared" si="36"/>
        <v>9.1125864890717681E-3</v>
      </c>
      <c r="L151" s="3"/>
      <c r="M151" s="2">
        <f t="shared" si="38"/>
        <v>9.1125864890717681E-3</v>
      </c>
      <c r="N151" s="3"/>
      <c r="O151" s="2">
        <f t="shared" si="39"/>
        <v>-4.5626316581664411E-2</v>
      </c>
      <c r="P151" s="3"/>
      <c r="Q151" s="2">
        <f t="shared" si="40"/>
        <v>-1.852568839331694E-2</v>
      </c>
      <c r="R151" s="3"/>
      <c r="S151" s="2">
        <f t="shared" si="41"/>
        <v>-2.0753945277085364E-2</v>
      </c>
      <c r="T151" s="3"/>
      <c r="U151" s="2">
        <f t="shared" si="42"/>
        <v>-1.8996422391471431E-2</v>
      </c>
      <c r="V151" s="3"/>
      <c r="W151" s="2">
        <f t="shared" si="43"/>
        <v>-1.9028679015768112E-2</v>
      </c>
      <c r="X151"/>
      <c r="Y151" s="2">
        <f t="shared" si="44"/>
        <v>-2.0541590136861802E-2</v>
      </c>
      <c r="Z151" s="3"/>
      <c r="AA151" s="2">
        <f t="shared" si="45"/>
        <v>-2.0541595048925602E-2</v>
      </c>
      <c r="AB151" s="3"/>
      <c r="AC151" s="2">
        <f t="shared" si="46"/>
        <v>-2.0541568659448905E-2</v>
      </c>
    </row>
    <row r="152" spans="1:29" x14ac:dyDescent="0.25">
      <c r="A152" s="19">
        <v>315</v>
      </c>
      <c r="B152">
        <v>1996</v>
      </c>
      <c r="C152" s="5">
        <v>189095.04000000001</v>
      </c>
      <c r="D152" s="24"/>
      <c r="E152" s="23">
        <v>67661.759999999995</v>
      </c>
      <c r="G152" s="23">
        <v>25552.85</v>
      </c>
      <c r="I152" s="13">
        <f t="shared" si="37"/>
        <v>42108.909999999996</v>
      </c>
      <c r="J152" s="3"/>
      <c r="K152" s="2">
        <f t="shared" si="36"/>
        <v>0.22268648611830325</v>
      </c>
      <c r="L152" s="3"/>
      <c r="M152" s="2">
        <f t="shared" si="38"/>
        <v>0.19926436175472131</v>
      </c>
      <c r="N152" s="3"/>
      <c r="O152" s="2">
        <f t="shared" si="39"/>
        <v>0.19926436175472131</v>
      </c>
      <c r="P152" s="3"/>
      <c r="Q152" s="2">
        <f t="shared" si="40"/>
        <v>3.348181072265637E-3</v>
      </c>
      <c r="R152" s="3"/>
      <c r="S152" s="2">
        <f t="shared" si="41"/>
        <v>-9.4337000282405242E-3</v>
      </c>
      <c r="T152" s="3"/>
      <c r="U152" s="2">
        <f t="shared" si="42"/>
        <v>-1.2334811754298495E-2</v>
      </c>
      <c r="V152" s="3"/>
      <c r="W152" s="2">
        <f t="shared" si="43"/>
        <v>-1.174590955358139E-2</v>
      </c>
      <c r="X152"/>
      <c r="Y152" s="2">
        <f t="shared" si="44"/>
        <v>-1.1992746782056734E-2</v>
      </c>
      <c r="Z152" s="3"/>
      <c r="AA152" s="2">
        <f t="shared" si="45"/>
        <v>-1.3605558132981121E-2</v>
      </c>
      <c r="AB152" s="3"/>
      <c r="AC152" s="2">
        <f t="shared" si="46"/>
        <v>-1.3605562821290322E-2</v>
      </c>
    </row>
    <row r="153" spans="1:29" x14ac:dyDescent="0.25">
      <c r="A153" s="19">
        <v>315</v>
      </c>
      <c r="B153">
        <v>1997</v>
      </c>
      <c r="C153" s="5">
        <v>0</v>
      </c>
      <c r="D153" s="24"/>
      <c r="E153" s="23">
        <v>0</v>
      </c>
      <c r="G153" s="23">
        <v>38404.1</v>
      </c>
      <c r="I153" s="13">
        <f t="shared" si="37"/>
        <v>-38404.1</v>
      </c>
      <c r="J153" s="3"/>
      <c r="K153" s="2" t="str">
        <f t="shared" si="36"/>
        <v>NA</v>
      </c>
      <c r="L153" s="3"/>
      <c r="M153" s="2">
        <f t="shared" si="38"/>
        <v>1.9592317175532462E-2</v>
      </c>
      <c r="N153" s="3"/>
      <c r="O153" s="2">
        <f t="shared" si="39"/>
        <v>1.8443030882304461E-2</v>
      </c>
      <c r="P153" s="3"/>
      <c r="Q153" s="2">
        <f t="shared" si="40"/>
        <v>1.8443030882304461E-2</v>
      </c>
      <c r="R153" s="3"/>
      <c r="S153" s="2">
        <f t="shared" si="41"/>
        <v>-3.3722114494423694E-2</v>
      </c>
      <c r="T153" s="3"/>
      <c r="U153" s="2">
        <f t="shared" si="42"/>
        <v>-1.708890990635379E-2</v>
      </c>
      <c r="V153" s="3"/>
      <c r="W153" s="2">
        <f t="shared" si="43"/>
        <v>-1.9358611852859326E-2</v>
      </c>
      <c r="X153"/>
      <c r="Y153" s="2">
        <f t="shared" si="44"/>
        <v>-1.7838756119769636E-2</v>
      </c>
      <c r="Z153" s="3"/>
      <c r="AA153" s="2">
        <f t="shared" si="45"/>
        <v>-1.7904485124790301E-2</v>
      </c>
      <c r="AB153" s="3"/>
      <c r="AC153" s="2">
        <f t="shared" si="46"/>
        <v>-1.9397108505277809E-2</v>
      </c>
    </row>
    <row r="154" spans="1:29" x14ac:dyDescent="0.25">
      <c r="A154" s="19">
        <v>315</v>
      </c>
      <c r="B154">
        <v>1998</v>
      </c>
      <c r="C154" s="5">
        <v>28176.25</v>
      </c>
      <c r="D154" s="24"/>
      <c r="E154" s="23">
        <v>0</v>
      </c>
      <c r="G154" s="23">
        <v>23797.81</v>
      </c>
      <c r="I154" s="13">
        <f t="shared" si="37"/>
        <v>-23797.81</v>
      </c>
      <c r="J154" s="3"/>
      <c r="K154" s="2">
        <f t="shared" si="36"/>
        <v>-0.84460529701432951</v>
      </c>
      <c r="L154" s="3"/>
      <c r="M154" s="2">
        <f t="shared" si="38"/>
        <v>-2.2076007275631073</v>
      </c>
      <c r="N154" s="3"/>
      <c r="O154" s="2">
        <f t="shared" si="39"/>
        <v>-9.2478854431250451E-2</v>
      </c>
      <c r="P154" s="3"/>
      <c r="Q154" s="2">
        <f t="shared" si="40"/>
        <v>-8.2642506700420795E-2</v>
      </c>
      <c r="R154" s="3"/>
      <c r="S154" s="2">
        <f t="shared" si="41"/>
        <v>-8.2642506700420795E-2</v>
      </c>
      <c r="T154" s="3"/>
      <c r="U154" s="2">
        <f t="shared" si="42"/>
        <v>-5.5192305989984598E-2</v>
      </c>
      <c r="V154" s="3"/>
      <c r="W154" s="2">
        <f t="shared" si="43"/>
        <v>-2.1710665030560052E-2</v>
      </c>
      <c r="X154"/>
      <c r="Y154" s="2">
        <f t="shared" si="44"/>
        <v>-2.35894778282481E-2</v>
      </c>
      <c r="Z154" s="3"/>
      <c r="AA154" s="2">
        <f t="shared" si="45"/>
        <v>-2.1518111033496469E-2</v>
      </c>
      <c r="AB154" s="3"/>
      <c r="AC154" s="2">
        <f t="shared" si="46"/>
        <v>-2.1474660662386364E-2</v>
      </c>
    </row>
    <row r="155" spans="1:29" x14ac:dyDescent="0.25">
      <c r="A155" s="19">
        <v>315</v>
      </c>
      <c r="B155">
        <v>1999</v>
      </c>
      <c r="C155" s="5">
        <v>16868.919999999998</v>
      </c>
      <c r="D155" s="24"/>
      <c r="E155" s="23">
        <v>0</v>
      </c>
      <c r="G155" s="23">
        <v>47108.22</v>
      </c>
      <c r="I155" s="13">
        <f t="shared" si="37"/>
        <v>-47108.22</v>
      </c>
      <c r="J155" s="3"/>
      <c r="K155" s="2">
        <f t="shared" si="36"/>
        <v>-2.7926043872399657</v>
      </c>
      <c r="L155" s="3"/>
      <c r="M155" s="2">
        <f t="shared" si="38"/>
        <v>-1.5741094994202487</v>
      </c>
      <c r="N155" s="3"/>
      <c r="O155" s="2">
        <f t="shared" si="39"/>
        <v>-2.4266781543947999</v>
      </c>
      <c r="P155" s="3"/>
      <c r="Q155" s="2">
        <f t="shared" si="40"/>
        <v>-0.28701272626346408</v>
      </c>
      <c r="R155" s="3"/>
      <c r="S155" s="2">
        <f t="shared" si="41"/>
        <v>-0.26021988627140114</v>
      </c>
      <c r="T155" s="3"/>
      <c r="U155" s="2">
        <f t="shared" si="42"/>
        <v>-0.26021988627140114</v>
      </c>
      <c r="V155" s="3"/>
      <c r="W155" s="2">
        <f t="shared" si="43"/>
        <v>-9.790839547016085E-2</v>
      </c>
      <c r="X155"/>
      <c r="Y155" s="2">
        <f t="shared" si="44"/>
        <v>-3.0944976779497327E-2</v>
      </c>
      <c r="Z155" s="3"/>
      <c r="AA155" s="2">
        <f t="shared" si="45"/>
        <v>-3.2062608232637402E-2</v>
      </c>
      <c r="AB155" s="3"/>
      <c r="AC155" s="2">
        <f t="shared" si="46"/>
        <v>-2.8881662826735433E-2</v>
      </c>
    </row>
    <row r="156" spans="1:29" x14ac:dyDescent="0.25">
      <c r="A156" s="19">
        <v>315</v>
      </c>
      <c r="B156">
        <v>2000</v>
      </c>
      <c r="C156" s="5">
        <v>90888.27</v>
      </c>
      <c r="D156" s="24"/>
      <c r="E156" s="23">
        <v>0</v>
      </c>
      <c r="G156" s="23">
        <v>84442.1</v>
      </c>
      <c r="I156" s="13">
        <f t="shared" si="37"/>
        <v>-84442.1</v>
      </c>
      <c r="J156" s="3"/>
      <c r="K156" s="2">
        <f t="shared" si="36"/>
        <v>-0.92907588625022797</v>
      </c>
      <c r="L156" s="3"/>
      <c r="M156" s="2">
        <f t="shared" si="38"/>
        <v>-1.2208031779596331</v>
      </c>
      <c r="N156" s="3"/>
      <c r="O156" s="2">
        <f t="shared" si="39"/>
        <v>-1.1428249737518597</v>
      </c>
      <c r="P156" s="3"/>
      <c r="Q156" s="2">
        <f t="shared" si="40"/>
        <v>-1.4253463312633006</v>
      </c>
      <c r="R156" s="3"/>
      <c r="S156" s="2">
        <f t="shared" si="41"/>
        <v>-0.46655394628802987</v>
      </c>
      <c r="T156" s="3"/>
      <c r="U156" s="2">
        <f t="shared" si="42"/>
        <v>-0.4347464363561323</v>
      </c>
      <c r="V156" s="3"/>
      <c r="W156" s="2">
        <f t="shared" si="43"/>
        <v>-0.4347464363561323</v>
      </c>
      <c r="X156"/>
      <c r="Y156" s="2">
        <f t="shared" si="44"/>
        <v>-0.16236993871179184</v>
      </c>
      <c r="Z156" s="3"/>
      <c r="AA156" s="2">
        <f t="shared" si="45"/>
        <v>-4.6787192967678221E-2</v>
      </c>
      <c r="AB156" s="3"/>
      <c r="AC156" s="2">
        <f t="shared" si="46"/>
        <v>-4.6611711882474184E-2</v>
      </c>
    </row>
    <row r="157" spans="1:29" x14ac:dyDescent="0.25">
      <c r="A157" s="19">
        <v>315</v>
      </c>
      <c r="B157">
        <v>2001</v>
      </c>
      <c r="C157" s="5">
        <v>47102.720000000001</v>
      </c>
      <c r="D157" s="24"/>
      <c r="E157" s="23">
        <v>0</v>
      </c>
      <c r="G157" s="23">
        <v>7038.28</v>
      </c>
      <c r="I157" s="13">
        <f t="shared" si="37"/>
        <v>-7038.28</v>
      </c>
      <c r="J157" s="3"/>
      <c r="K157" s="2">
        <f t="shared" si="36"/>
        <v>-0.14942406723008778</v>
      </c>
      <c r="L157" s="3"/>
      <c r="M157" s="2">
        <f t="shared" si="38"/>
        <v>-0.66294458790389144</v>
      </c>
      <c r="N157" s="3"/>
      <c r="O157" s="2">
        <f t="shared" si="39"/>
        <v>-0.89492884246155124</v>
      </c>
      <c r="P157" s="3"/>
      <c r="Q157" s="2">
        <f t="shared" si="40"/>
        <v>-0.88718212838381227</v>
      </c>
      <c r="R157" s="3"/>
      <c r="S157" s="2">
        <f t="shared" si="41"/>
        <v>-1.0969991394050225</v>
      </c>
      <c r="T157" s="3"/>
      <c r="U157" s="2">
        <f t="shared" si="42"/>
        <v>-0.42641305002106777</v>
      </c>
      <c r="V157" s="3"/>
      <c r="W157" s="2">
        <f t="shared" si="43"/>
        <v>-0.40075889839128287</v>
      </c>
      <c r="X157"/>
      <c r="Y157" s="2">
        <f t="shared" si="44"/>
        <v>-0.40075889839128287</v>
      </c>
      <c r="Z157" s="3"/>
      <c r="AA157" s="2">
        <f t="shared" si="45"/>
        <v>-0.16186971109014539</v>
      </c>
      <c r="AB157" s="3"/>
      <c r="AC157" s="2">
        <f t="shared" si="46"/>
        <v>-4.7716942182952138E-2</v>
      </c>
    </row>
    <row r="158" spans="1:29" x14ac:dyDescent="0.25">
      <c r="A158" s="19">
        <v>315</v>
      </c>
      <c r="B158">
        <v>2002</v>
      </c>
      <c r="C158" s="5">
        <v>344846.01</v>
      </c>
      <c r="D158" s="24"/>
      <c r="E158" s="23">
        <v>3786.56</v>
      </c>
      <c r="G158" s="23">
        <v>35171.51</v>
      </c>
      <c r="I158" s="13">
        <f t="shared" si="37"/>
        <v>-31384.95</v>
      </c>
      <c r="J158" s="3"/>
      <c r="K158" s="2">
        <f t="shared" si="36"/>
        <v>-9.1011492346975392E-2</v>
      </c>
      <c r="L158" s="3"/>
      <c r="M158" s="2">
        <f t="shared" si="38"/>
        <v>-9.8031265466786963E-2</v>
      </c>
      <c r="N158" s="3"/>
      <c r="O158" s="2">
        <f t="shared" si="39"/>
        <v>-0.25446544071808913</v>
      </c>
      <c r="P158" s="3"/>
      <c r="Q158" s="2">
        <f t="shared" si="40"/>
        <v>-0.34014716095418684</v>
      </c>
      <c r="R158" s="3"/>
      <c r="S158" s="2">
        <f t="shared" si="41"/>
        <v>-0.36707312921745394</v>
      </c>
      <c r="T158" s="3"/>
      <c r="U158" s="2">
        <f t="shared" si="42"/>
        <v>-0.43982440247981858</v>
      </c>
      <c r="V158" s="3"/>
      <c r="W158" s="2">
        <f t="shared" si="43"/>
        <v>-0.26509426987225992</v>
      </c>
      <c r="X158"/>
      <c r="Y158" s="2">
        <f t="shared" si="44"/>
        <v>-0.25646657688040692</v>
      </c>
      <c r="Z158" s="3"/>
      <c r="AA158" s="2">
        <f t="shared" si="45"/>
        <v>-0.25646657688040692</v>
      </c>
      <c r="AB158" s="3"/>
      <c r="AC158" s="2">
        <f t="shared" si="46"/>
        <v>-0.1462448254244948</v>
      </c>
    </row>
    <row r="159" spans="1:29" x14ac:dyDescent="0.25">
      <c r="A159" s="19">
        <v>315</v>
      </c>
      <c r="B159">
        <v>2003</v>
      </c>
      <c r="C159" s="5">
        <v>993012.03</v>
      </c>
      <c r="D159" s="24"/>
      <c r="E159" s="23">
        <v>0</v>
      </c>
      <c r="G159" s="23">
        <v>119396.2</v>
      </c>
      <c r="I159" s="13">
        <f t="shared" si="37"/>
        <v>-119396.2</v>
      </c>
      <c r="J159" s="3"/>
      <c r="K159" s="2">
        <f t="shared" si="36"/>
        <v>-0.12023640841491114</v>
      </c>
      <c r="L159" s="3"/>
      <c r="M159" s="2">
        <f t="shared" si="38"/>
        <v>-0.11270340013055495</v>
      </c>
      <c r="N159" s="3"/>
      <c r="O159" s="2">
        <f t="shared" si="39"/>
        <v>-0.11395227544208544</v>
      </c>
      <c r="P159" s="3"/>
      <c r="Q159" s="2">
        <f t="shared" si="40"/>
        <v>-0.16415061776339007</v>
      </c>
      <c r="R159" s="3"/>
      <c r="S159" s="2">
        <f t="shared" si="41"/>
        <v>-0.19385427099607128</v>
      </c>
      <c r="T159" s="3"/>
      <c r="U159" s="2">
        <f t="shared" si="42"/>
        <v>-0.20591015469715115</v>
      </c>
      <c r="V159" s="3"/>
      <c r="W159" s="2">
        <f t="shared" si="43"/>
        <v>-0.2311611550625941</v>
      </c>
      <c r="X159"/>
      <c r="Y159" s="2">
        <f t="shared" si="44"/>
        <v>-0.18097350717832586</v>
      </c>
      <c r="Z159" s="3"/>
      <c r="AA159" s="2">
        <f t="shared" si="45"/>
        <v>-0.17841911629803633</v>
      </c>
      <c r="AB159" s="3"/>
      <c r="AC159" s="2">
        <f t="shared" si="46"/>
        <v>-0.17841911629803633</v>
      </c>
    </row>
    <row r="160" spans="1:29" x14ac:dyDescent="0.25">
      <c r="A160" s="19">
        <v>315</v>
      </c>
      <c r="B160">
        <v>2004</v>
      </c>
      <c r="C160" s="5">
        <v>428607.6</v>
      </c>
      <c r="D160" s="24"/>
      <c r="E160" s="23">
        <v>0</v>
      </c>
      <c r="G160" s="23">
        <v>234278.2</v>
      </c>
      <c r="I160" s="13">
        <f t="shared" si="37"/>
        <v>-234278.2</v>
      </c>
      <c r="J160" s="3"/>
      <c r="K160" s="2">
        <f t="shared" si="36"/>
        <v>-0.54660300004012996</v>
      </c>
      <c r="L160" s="3"/>
      <c r="M160" s="2">
        <f t="shared" si="38"/>
        <v>-0.24878272115586927</v>
      </c>
      <c r="N160" s="3"/>
      <c r="O160" s="2">
        <f t="shared" si="39"/>
        <v>-0.21798292663082874</v>
      </c>
      <c r="P160" s="3"/>
      <c r="Q160" s="2">
        <f t="shared" si="40"/>
        <v>-0.21620228861954782</v>
      </c>
      <c r="R160" s="3"/>
      <c r="S160" s="2">
        <f t="shared" si="41"/>
        <v>-0.25022346137648721</v>
      </c>
      <c r="T160" s="3"/>
      <c r="U160" s="2">
        <f t="shared" si="42"/>
        <v>-0.27254514467889107</v>
      </c>
      <c r="V160" s="3"/>
      <c r="W160" s="2">
        <f t="shared" si="43"/>
        <v>-0.28081315954671082</v>
      </c>
      <c r="X160"/>
      <c r="Y160" s="2">
        <f t="shared" si="44"/>
        <v>-0.30051260275830471</v>
      </c>
      <c r="Z160" s="3"/>
      <c r="AA160" s="2">
        <f t="shared" si="45"/>
        <v>-0.2542512641139037</v>
      </c>
      <c r="AB160" s="3"/>
      <c r="AC160" s="2">
        <f t="shared" si="46"/>
        <v>-0.25141380999799801</v>
      </c>
    </row>
    <row r="161" spans="1:29" x14ac:dyDescent="0.25">
      <c r="A161" s="19">
        <v>315</v>
      </c>
      <c r="B161">
        <v>2005</v>
      </c>
      <c r="C161" s="5">
        <v>644374</v>
      </c>
      <c r="D161" s="24"/>
      <c r="E161" s="23">
        <v>0</v>
      </c>
      <c r="G161" s="23">
        <v>13435.55</v>
      </c>
      <c r="I161" s="13">
        <f t="shared" si="37"/>
        <v>-13435.55</v>
      </c>
      <c r="J161" s="3"/>
      <c r="K161" s="2">
        <f t="shared" si="36"/>
        <v>-2.0850546421798521E-2</v>
      </c>
      <c r="L161" s="3"/>
      <c r="M161" s="2">
        <f t="shared" si="38"/>
        <v>-0.23086486292029609</v>
      </c>
      <c r="N161" s="3"/>
      <c r="O161" s="2">
        <f t="shared" si="39"/>
        <v>-0.17769171437377571</v>
      </c>
      <c r="P161" s="3"/>
      <c r="Q161" s="2">
        <f t="shared" si="40"/>
        <v>-0.16529299310840928</v>
      </c>
      <c r="R161" s="3"/>
      <c r="S161" s="2">
        <f t="shared" si="41"/>
        <v>-0.16498888932448361</v>
      </c>
      <c r="T161" s="3"/>
      <c r="U161" s="2">
        <f t="shared" si="42"/>
        <v>-0.19223532322349721</v>
      </c>
      <c r="V161" s="3"/>
      <c r="W161" s="2">
        <f t="shared" si="43"/>
        <v>-0.209332187784809</v>
      </c>
      <c r="X161"/>
      <c r="Y161" s="2">
        <f t="shared" si="44"/>
        <v>-0.21623290906989456</v>
      </c>
      <c r="Z161" s="3"/>
      <c r="AA161" s="2">
        <f t="shared" si="45"/>
        <v>-0.23103859097648394</v>
      </c>
      <c r="AB161" s="3"/>
      <c r="AC161" s="2">
        <f t="shared" si="46"/>
        <v>-0.20020924832974532</v>
      </c>
    </row>
    <row r="162" spans="1:29" x14ac:dyDescent="0.25">
      <c r="A162" s="19">
        <v>315</v>
      </c>
      <c r="B162">
        <v>2006</v>
      </c>
      <c r="C162" s="5">
        <v>1369697.81</v>
      </c>
      <c r="D162" s="24"/>
      <c r="E162" s="23">
        <v>0</v>
      </c>
      <c r="G162" s="23">
        <v>-13266.5</v>
      </c>
      <c r="I162" s="13">
        <f t="shared" si="37"/>
        <v>13266.5</v>
      </c>
      <c r="J162" s="3"/>
      <c r="K162" s="2">
        <f t="shared" si="36"/>
        <v>9.6857130844065515E-3</v>
      </c>
      <c r="L162" s="3"/>
      <c r="M162" s="2">
        <f t="shared" si="38"/>
        <v>-8.3934445217223548E-5</v>
      </c>
      <c r="N162" s="3"/>
      <c r="O162" s="2">
        <f t="shared" si="39"/>
        <v>-9.5979541580530209E-2</v>
      </c>
      <c r="P162" s="3"/>
      <c r="Q162" s="2">
        <f t="shared" si="40"/>
        <v>-0.10299046237982303</v>
      </c>
      <c r="R162" s="3"/>
      <c r="S162" s="2">
        <f t="shared" si="41"/>
        <v>-0.10189778704612487</v>
      </c>
      <c r="T162" s="3"/>
      <c r="U162" s="2">
        <f t="shared" si="42"/>
        <v>-0.10248264271926062</v>
      </c>
      <c r="V162" s="3"/>
      <c r="W162" s="2">
        <f t="shared" si="43"/>
        <v>-0.12165505171119799</v>
      </c>
      <c r="X162"/>
      <c r="Y162" s="2">
        <f t="shared" si="44"/>
        <v>-0.13310396691428383</v>
      </c>
      <c r="Z162" s="3"/>
      <c r="AA162" s="2">
        <f t="shared" si="45"/>
        <v>-0.1381618871965393</v>
      </c>
      <c r="AB162" s="3"/>
      <c r="AC162" s="2">
        <f t="shared" si="46"/>
        <v>-0.14785114839837682</v>
      </c>
    </row>
    <row r="163" spans="1:29" x14ac:dyDescent="0.25">
      <c r="A163" s="19">
        <v>315</v>
      </c>
      <c r="B163">
        <v>2007</v>
      </c>
      <c r="C163" s="5">
        <v>392314.79</v>
      </c>
      <c r="D163" s="24"/>
      <c r="E163" s="23">
        <v>0</v>
      </c>
      <c r="G163" s="23">
        <v>-2326.84</v>
      </c>
      <c r="I163" s="13">
        <f t="shared" si="37"/>
        <v>2326.84</v>
      </c>
      <c r="J163" s="3"/>
      <c r="K163" s="2">
        <f t="shared" si="36"/>
        <v>5.9310534787638267E-3</v>
      </c>
      <c r="L163" s="3"/>
      <c r="M163" s="2">
        <f t="shared" si="38"/>
        <v>8.8497324025946233E-3</v>
      </c>
      <c r="N163" s="3"/>
      <c r="O163" s="2">
        <f t="shared" si="39"/>
        <v>8.9669299189082949E-4</v>
      </c>
      <c r="P163" s="3"/>
      <c r="Q163" s="2">
        <f t="shared" si="40"/>
        <v>-8.1876855338892759E-2</v>
      </c>
      <c r="R163" s="3"/>
      <c r="S163" s="2">
        <f t="shared" si="41"/>
        <v>-9.1827596111305171E-2</v>
      </c>
      <c r="T163" s="3"/>
      <c r="U163" s="2">
        <f t="shared" si="42"/>
        <v>-9.1760153002685738E-2</v>
      </c>
      <c r="V163" s="3"/>
      <c r="W163" s="2">
        <f t="shared" si="43"/>
        <v>-9.2403791911561062E-2</v>
      </c>
      <c r="X163"/>
      <c r="Y163" s="2">
        <f t="shared" si="44"/>
        <v>-0.11004388577591581</v>
      </c>
      <c r="Z163" s="3"/>
      <c r="AA163" s="2">
        <f t="shared" si="45"/>
        <v>-0.12050019546702059</v>
      </c>
      <c r="AB163" s="3"/>
      <c r="AC163" s="2">
        <f t="shared" si="46"/>
        <v>-0.12518410021707627</v>
      </c>
    </row>
    <row r="164" spans="1:29" x14ac:dyDescent="0.25">
      <c r="A164" s="19">
        <v>315</v>
      </c>
      <c r="B164">
        <v>2008</v>
      </c>
      <c r="C164" s="5">
        <v>437062.83</v>
      </c>
      <c r="D164" s="24"/>
      <c r="E164" s="23">
        <v>48450</v>
      </c>
      <c r="G164" s="23">
        <v>257705.1</v>
      </c>
      <c r="I164" s="13">
        <f t="shared" si="37"/>
        <v>-209255.1</v>
      </c>
      <c r="J164" s="3"/>
      <c r="K164" s="2">
        <f t="shared" si="36"/>
        <v>-0.47877578608091653</v>
      </c>
      <c r="L164" s="3"/>
      <c r="M164" s="2">
        <f t="shared" si="38"/>
        <v>-0.24949824423764896</v>
      </c>
      <c r="N164" s="3"/>
      <c r="O164" s="2">
        <f t="shared" si="39"/>
        <v>-8.8065082878944267E-2</v>
      </c>
      <c r="P164" s="3"/>
      <c r="Q164" s="2">
        <f t="shared" si="40"/>
        <v>-7.2833125785535774E-2</v>
      </c>
      <c r="R164" s="3"/>
      <c r="S164" s="2">
        <f t="shared" si="41"/>
        <v>-0.13489236463583276</v>
      </c>
      <c r="T164" s="3"/>
      <c r="U164" s="2">
        <f t="shared" si="42"/>
        <v>-0.13148010081693731</v>
      </c>
      <c r="V164" s="3"/>
      <c r="W164" s="2">
        <f t="shared" si="43"/>
        <v>-0.12845283503238161</v>
      </c>
      <c r="X164"/>
      <c r="Y164" s="2">
        <f t="shared" si="44"/>
        <v>-0.12866494546931931</v>
      </c>
      <c r="Z164" s="3"/>
      <c r="AA164" s="2">
        <f t="shared" si="45"/>
        <v>-0.14398706110878698</v>
      </c>
      <c r="AB164" s="3"/>
      <c r="AC164" s="2">
        <f t="shared" si="46"/>
        <v>-0.15336406505391781</v>
      </c>
    </row>
    <row r="165" spans="1:29" x14ac:dyDescent="0.25">
      <c r="A165" s="19">
        <v>315</v>
      </c>
      <c r="B165">
        <v>2009</v>
      </c>
      <c r="C165" s="5">
        <v>55448.630000000005</v>
      </c>
      <c r="D165" s="24"/>
      <c r="E165" s="23">
        <v>69796.959999999963</v>
      </c>
      <c r="G165" s="23">
        <v>36662.129999999997</v>
      </c>
      <c r="I165" s="13">
        <f t="shared" si="37"/>
        <v>33134.829999999965</v>
      </c>
      <c r="J165" s="3"/>
      <c r="K165" s="2">
        <f t="shared" si="36"/>
        <v>0.5975770726887204</v>
      </c>
      <c r="L165" s="3"/>
      <c r="M165" s="2">
        <f t="shared" si="38"/>
        <v>-0.35759628821631895</v>
      </c>
      <c r="N165" s="3"/>
      <c r="O165" s="2">
        <f t="shared" si="39"/>
        <v>-0.19641531882671887</v>
      </c>
      <c r="P165" s="3"/>
      <c r="Q165" s="2">
        <f t="shared" si="40"/>
        <v>-7.1202136560920115E-2</v>
      </c>
      <c r="R165" s="3"/>
      <c r="S165" s="2">
        <f t="shared" si="41"/>
        <v>-6.0009864575920974E-2</v>
      </c>
      <c r="T165" s="3"/>
      <c r="U165" s="2">
        <f t="shared" si="42"/>
        <v>-0.12268669739843509</v>
      </c>
      <c r="V165" s="3"/>
      <c r="W165" s="2">
        <f t="shared" si="43"/>
        <v>-0.12212353191406562</v>
      </c>
      <c r="X165"/>
      <c r="Y165" s="2">
        <f t="shared" si="44"/>
        <v>-0.11982384781705228</v>
      </c>
      <c r="Z165" s="3"/>
      <c r="AA165" s="2">
        <f t="shared" si="45"/>
        <v>-0.12011971217399146</v>
      </c>
      <c r="AB165" s="3"/>
      <c r="AC165" s="2">
        <f t="shared" si="46"/>
        <v>-0.13542664491428594</v>
      </c>
    </row>
    <row r="166" spans="1:29" x14ac:dyDescent="0.25">
      <c r="A166" s="19">
        <v>315</v>
      </c>
      <c r="B166">
        <v>2010</v>
      </c>
      <c r="C166" s="5">
        <v>204643.41000000003</v>
      </c>
      <c r="D166" s="24"/>
      <c r="E166" s="23">
        <v>-69796.329999999987</v>
      </c>
      <c r="G166" s="23">
        <v>26763.130000000005</v>
      </c>
      <c r="I166" s="13">
        <f t="shared" si="37"/>
        <v>-96559.459999999992</v>
      </c>
      <c r="J166" s="3"/>
      <c r="K166" s="2">
        <f t="shared" si="36"/>
        <v>-0.47184250887922546</v>
      </c>
      <c r="L166" s="3"/>
      <c r="M166" s="2">
        <f t="shared" si="38"/>
        <v>-0.2438545601011089</v>
      </c>
      <c r="N166" s="3"/>
      <c r="O166" s="2">
        <f t="shared" si="39"/>
        <v>-0.39113221714997126</v>
      </c>
      <c r="P166" s="3"/>
      <c r="Q166" s="2">
        <f t="shared" si="40"/>
        <v>-0.24815091225211355</v>
      </c>
      <c r="R166" s="3"/>
      <c r="S166" s="2">
        <f t="shared" si="41"/>
        <v>-0.10454204243357205</v>
      </c>
      <c r="T166" s="3"/>
      <c r="U166" s="2">
        <f t="shared" si="42"/>
        <v>-8.7165563152600642E-2</v>
      </c>
      <c r="V166" s="3"/>
      <c r="W166" s="2">
        <f t="shared" si="43"/>
        <v>-0.14291586509965729</v>
      </c>
      <c r="X166"/>
      <c r="Y166" s="2">
        <f t="shared" si="44"/>
        <v>-0.13793903160707363</v>
      </c>
      <c r="Z166" s="3"/>
      <c r="AA166" s="2">
        <f t="shared" si="45"/>
        <v>-0.13461608478021295</v>
      </c>
      <c r="AB166" s="3"/>
      <c r="AC166" s="2">
        <f t="shared" si="46"/>
        <v>-0.13475793563878966</v>
      </c>
    </row>
    <row r="167" spans="1:29" x14ac:dyDescent="0.25">
      <c r="A167" s="19">
        <v>315</v>
      </c>
      <c r="B167">
        <v>2011</v>
      </c>
      <c r="C167" s="5">
        <v>114974.41</v>
      </c>
      <c r="D167" s="24"/>
      <c r="E167" s="23">
        <v>0</v>
      </c>
      <c r="G167" s="23">
        <v>133566.29999999999</v>
      </c>
      <c r="I167" s="13">
        <f t="shared" si="37"/>
        <v>-133566.29999999999</v>
      </c>
      <c r="J167" s="3"/>
      <c r="K167" s="2">
        <f t="shared" si="36"/>
        <v>-1.1617045914825741</v>
      </c>
      <c r="L167" s="3"/>
      <c r="M167" s="2">
        <f t="shared" si="38"/>
        <v>-0.72000290847362625</v>
      </c>
      <c r="N167" s="3"/>
      <c r="O167" s="2">
        <f t="shared" si="39"/>
        <v>-0.52521607837757811</v>
      </c>
      <c r="P167" s="3"/>
      <c r="Q167" s="2">
        <f t="shared" si="40"/>
        <v>-0.50022335113936534</v>
      </c>
      <c r="R167" s="3"/>
      <c r="S167" s="2">
        <f t="shared" si="41"/>
        <v>-0.3353573653278894</v>
      </c>
      <c r="T167" s="3"/>
      <c r="U167" s="2">
        <f t="shared" si="42"/>
        <v>-0.15176035673682448</v>
      </c>
      <c r="V167" s="3"/>
      <c r="W167" s="2">
        <f t="shared" si="43"/>
        <v>-0.12555110960024221</v>
      </c>
      <c r="X167"/>
      <c r="Y167" s="2">
        <f t="shared" si="44"/>
        <v>-0.17503285630460744</v>
      </c>
      <c r="Z167" s="3"/>
      <c r="AA167" s="2">
        <f t="shared" si="45"/>
        <v>-0.16330614447938827</v>
      </c>
      <c r="AB167" s="3"/>
      <c r="AC167" s="2">
        <f t="shared" si="46"/>
        <v>-0.15830501814979642</v>
      </c>
    </row>
    <row r="168" spans="1:29" x14ac:dyDescent="0.25">
      <c r="A168" s="19">
        <v>315</v>
      </c>
      <c r="B168">
        <v>2012</v>
      </c>
      <c r="C168" s="5">
        <v>1295952.3999999999</v>
      </c>
      <c r="D168" s="24"/>
      <c r="E168" s="23">
        <v>0</v>
      </c>
      <c r="G168" s="23">
        <v>48951.6</v>
      </c>
      <c r="I168" s="13">
        <f t="shared" si="37"/>
        <v>-48951.6</v>
      </c>
      <c r="J168" s="3"/>
      <c r="K168" s="2">
        <f t="shared" si="36"/>
        <v>-3.7772683626343069E-2</v>
      </c>
      <c r="L168" s="3"/>
      <c r="M168" s="2">
        <f t="shared" si="38"/>
        <v>-0.12936028907126657</v>
      </c>
      <c r="N168" s="3"/>
      <c r="O168" s="2">
        <f t="shared" si="39"/>
        <v>-0.1727423274737015</v>
      </c>
      <c r="P168" s="3"/>
      <c r="Q168" s="2">
        <f t="shared" si="40"/>
        <v>-0.14718118230683036</v>
      </c>
      <c r="R168" s="3"/>
      <c r="S168" s="2">
        <f t="shared" si="41"/>
        <v>-0.21592978788184336</v>
      </c>
      <c r="T168" s="3"/>
      <c r="U168" s="2">
        <f t="shared" si="42"/>
        <v>-0.18111959260604779</v>
      </c>
      <c r="V168" s="3"/>
      <c r="W168" s="2">
        <f t="shared" si="43"/>
        <v>-0.1135900725395248</v>
      </c>
      <c r="X168"/>
      <c r="Y168" s="2">
        <f t="shared" si="44"/>
        <v>-0.1003528681344506</v>
      </c>
      <c r="Z168" s="3"/>
      <c r="AA168" s="2">
        <f t="shared" si="45"/>
        <v>-0.13904662940355264</v>
      </c>
      <c r="AB168" s="3"/>
      <c r="AC168" s="2">
        <f t="shared" si="46"/>
        <v>-0.13589998197988276</v>
      </c>
    </row>
    <row r="169" spans="1:29" x14ac:dyDescent="0.25">
      <c r="A169" s="19">
        <v>315</v>
      </c>
      <c r="B169">
        <v>2013</v>
      </c>
      <c r="C169" s="5">
        <v>351226.68</v>
      </c>
      <c r="D169" s="24"/>
      <c r="E169" s="23">
        <v>4130.5600000000004</v>
      </c>
      <c r="G169" s="23">
        <v>80703.67</v>
      </c>
      <c r="I169" s="13">
        <f t="shared" si="37"/>
        <v>-76573.11</v>
      </c>
      <c r="J169" s="3"/>
      <c r="K169" s="2">
        <f t="shared" si="36"/>
        <v>-0.21801621106915911</v>
      </c>
      <c r="L169" s="3"/>
      <c r="M169" s="2">
        <f t="shared" si="38"/>
        <v>-7.620586706334323E-2</v>
      </c>
      <c r="N169" s="3"/>
      <c r="O169" s="2">
        <f t="shared" si="39"/>
        <v>-0.14703089797245758</v>
      </c>
      <c r="P169" s="3"/>
      <c r="Q169" s="2">
        <f t="shared" si="40"/>
        <v>-0.18082724759226537</v>
      </c>
      <c r="R169" s="3"/>
      <c r="S169" s="2">
        <f t="shared" si="41"/>
        <v>-0.15948391786035993</v>
      </c>
      <c r="T169" s="3"/>
      <c r="U169" s="2">
        <f t="shared" si="42"/>
        <v>-0.21622776088151871</v>
      </c>
      <c r="V169" s="3"/>
      <c r="W169" s="2">
        <f t="shared" si="43"/>
        <v>-0.18566404891193286</v>
      </c>
      <c r="X169"/>
      <c r="Y169" s="2">
        <f t="shared" si="44"/>
        <v>-0.1222786433183228</v>
      </c>
      <c r="Z169" s="3"/>
      <c r="AA169" s="2">
        <f t="shared" si="45"/>
        <v>-0.10884631164794599</v>
      </c>
      <c r="AB169" s="3"/>
      <c r="AC169" s="2">
        <f t="shared" si="46"/>
        <v>-0.14428551095122902</v>
      </c>
    </row>
    <row r="170" spans="1:29" x14ac:dyDescent="0.25">
      <c r="A170" s="19">
        <v>315</v>
      </c>
      <c r="B170">
        <v>2014</v>
      </c>
      <c r="C170" s="5">
        <v>1465513.88</v>
      </c>
      <c r="D170" s="24"/>
      <c r="E170" s="23">
        <v>53935.3</v>
      </c>
      <c r="G170" s="23">
        <v>86008.07</v>
      </c>
      <c r="I170" s="13">
        <f t="shared" si="37"/>
        <v>-32072.770000000004</v>
      </c>
      <c r="J170" s="3"/>
      <c r="K170" s="2">
        <f t="shared" si="36"/>
        <v>-2.188499913764038E-2</v>
      </c>
      <c r="L170" s="3"/>
      <c r="M170" s="2">
        <f t="shared" si="38"/>
        <v>-5.9802639073572514E-2</v>
      </c>
      <c r="N170" s="3"/>
      <c r="O170" s="2">
        <f t="shared" si="39"/>
        <v>-5.0630589661500046E-2</v>
      </c>
      <c r="P170" s="3"/>
      <c r="Q170" s="2">
        <f t="shared" si="40"/>
        <v>-9.0208731762839639E-2</v>
      </c>
      <c r="R170" s="3"/>
      <c r="S170" s="2">
        <f t="shared" si="41"/>
        <v>-0.11296274284346711</v>
      </c>
      <c r="T170" s="3"/>
      <c r="U170" s="2">
        <f t="shared" si="42"/>
        <v>-0.10166653381633339</v>
      </c>
      <c r="V170" s="3"/>
      <c r="W170" s="2">
        <f t="shared" si="43"/>
        <v>-0.14366090373560458</v>
      </c>
      <c r="X170"/>
      <c r="Y170" s="2">
        <f t="shared" si="44"/>
        <v>-0.13006690918031855</v>
      </c>
      <c r="Z170" s="3"/>
      <c r="AA170" s="2">
        <f t="shared" si="45"/>
        <v>-9.640690919027993E-2</v>
      </c>
      <c r="AB170" s="3"/>
      <c r="AC170" s="2">
        <f t="shared" si="46"/>
        <v>-8.8716978731031737E-2</v>
      </c>
    </row>
    <row r="171" spans="1:29" x14ac:dyDescent="0.25">
      <c r="A171" s="19">
        <v>315</v>
      </c>
      <c r="B171">
        <v>2015</v>
      </c>
      <c r="C171" s="5">
        <v>256355.61</v>
      </c>
      <c r="E171" s="23">
        <v>251.78</v>
      </c>
      <c r="G171" s="23">
        <v>310336.09999999998</v>
      </c>
      <c r="I171" s="13">
        <f t="shared" si="37"/>
        <v>-310084.31999999995</v>
      </c>
      <c r="J171" s="3"/>
      <c r="K171" s="2">
        <f t="shared" si="36"/>
        <v>-1.2095866363135177</v>
      </c>
      <c r="L171" s="3"/>
      <c r="M171" s="2">
        <f t="shared" si="38"/>
        <v>-0.19871255747728012</v>
      </c>
      <c r="N171" s="3"/>
      <c r="O171" s="2">
        <f t="shared" si="39"/>
        <v>-0.20198300786017079</v>
      </c>
      <c r="P171" s="3"/>
      <c r="Q171" s="2">
        <f t="shared" si="40"/>
        <v>-0.13881717353810663</v>
      </c>
      <c r="R171" s="3"/>
      <c r="S171" s="2">
        <f t="shared" si="41"/>
        <v>-0.17257294324734909</v>
      </c>
      <c r="T171" s="3"/>
      <c r="U171" s="2">
        <f t="shared" si="42"/>
        <v>-0.18917611033943355</v>
      </c>
      <c r="V171" s="3"/>
      <c r="W171" s="2">
        <f t="shared" si="43"/>
        <v>-0.17752465574628634</v>
      </c>
      <c r="X171"/>
      <c r="Y171" s="2">
        <f t="shared" si="44"/>
        <v>-0.20901474688525865</v>
      </c>
      <c r="Z171" s="3"/>
      <c r="AA171" s="2">
        <f t="shared" si="45"/>
        <v>-0.19057666833809533</v>
      </c>
      <c r="AB171" s="3"/>
      <c r="AC171" s="2">
        <f t="shared" si="46"/>
        <v>-0.14442318435210166</v>
      </c>
    </row>
    <row r="172" spans="1:29" x14ac:dyDescent="0.25">
      <c r="A172" s="19">
        <v>315</v>
      </c>
      <c r="B172">
        <v>2016</v>
      </c>
      <c r="C172" s="5">
        <v>861234.04999999981</v>
      </c>
      <c r="E172" s="23">
        <v>72611.990000000005</v>
      </c>
      <c r="G172" s="23">
        <v>55807.99</v>
      </c>
      <c r="I172" s="13">
        <f t="shared" si="37"/>
        <v>16804.000000000007</v>
      </c>
      <c r="J172" s="3"/>
      <c r="K172" s="2">
        <f t="shared" si="36"/>
        <v>1.9511536962571338E-2</v>
      </c>
      <c r="L172" s="3"/>
      <c r="M172" s="2">
        <f t="shared" si="38"/>
        <v>-0.26242218454311755</v>
      </c>
      <c r="N172" s="3"/>
      <c r="O172" s="2">
        <f t="shared" si="39"/>
        <v>-0.12595433553546212</v>
      </c>
      <c r="P172" s="3"/>
      <c r="Q172" s="2">
        <f t="shared" si="40"/>
        <v>-0.13697374523853009</v>
      </c>
      <c r="R172" s="3"/>
      <c r="S172" s="2">
        <f t="shared" si="41"/>
        <v>-0.10658337527339959</v>
      </c>
      <c r="T172" s="3"/>
      <c r="U172" s="2">
        <f t="shared" si="42"/>
        <v>-0.134501617732841</v>
      </c>
      <c r="V172" s="3"/>
      <c r="W172" s="2">
        <f t="shared" si="43"/>
        <v>-0.149674387160876</v>
      </c>
      <c r="X172"/>
      <c r="Y172" s="2">
        <f t="shared" si="44"/>
        <v>-0.14067744271988483</v>
      </c>
      <c r="Z172" s="3"/>
      <c r="AA172" s="2">
        <f t="shared" si="45"/>
        <v>-0.16998290639445776</v>
      </c>
      <c r="AB172" s="3"/>
      <c r="AC172" s="2">
        <f t="shared" si="46"/>
        <v>-0.15728426446408844</v>
      </c>
    </row>
    <row r="173" spans="1:29" x14ac:dyDescent="0.25">
      <c r="A173" s="19">
        <v>315</v>
      </c>
      <c r="B173">
        <v>2017</v>
      </c>
      <c r="C173" s="5">
        <v>687285.68</v>
      </c>
      <c r="E173" s="23">
        <v>21924.35</v>
      </c>
      <c r="G173" s="23">
        <v>459608.08</v>
      </c>
      <c r="I173" s="13">
        <f t="shared" si="37"/>
        <v>-437683.73000000004</v>
      </c>
      <c r="J173" s="3"/>
      <c r="K173" s="2">
        <f t="shared" si="36"/>
        <v>-0.636829404040544</v>
      </c>
      <c r="L173" s="3"/>
      <c r="M173" s="2">
        <f t="shared" si="38"/>
        <v>-0.27179487729226415</v>
      </c>
      <c r="N173" s="3"/>
      <c r="O173" s="2">
        <f t="shared" si="39"/>
        <v>-0.40499420308994866</v>
      </c>
      <c r="P173" s="3"/>
      <c r="Q173" s="2">
        <f t="shared" si="40"/>
        <v>-0.23331682214877167</v>
      </c>
      <c r="R173" s="3"/>
      <c r="S173" s="2">
        <f t="shared" si="41"/>
        <v>-0.23183295887341338</v>
      </c>
      <c r="T173" s="3"/>
      <c r="U173" s="2">
        <f t="shared" si="42"/>
        <v>-0.18069124327159833</v>
      </c>
      <c r="V173" s="3"/>
      <c r="W173" s="2">
        <f t="shared" si="43"/>
        <v>-0.20310365731600521</v>
      </c>
      <c r="X173"/>
      <c r="Y173" s="2">
        <f t="shared" si="44"/>
        <v>-0.21360464653488392</v>
      </c>
      <c r="Z173" s="3"/>
      <c r="AA173" s="2">
        <f t="shared" si="45"/>
        <v>-0.20510624883003686</v>
      </c>
      <c r="AB173" s="3"/>
      <c r="AC173" s="2">
        <f t="shared" si="46"/>
        <v>-0.22598183270957209</v>
      </c>
    </row>
    <row r="174" spans="1:29" x14ac:dyDescent="0.25">
      <c r="A174" s="19">
        <v>315</v>
      </c>
      <c r="B174">
        <v>2018</v>
      </c>
      <c r="C174" s="5">
        <v>348013.80000000005</v>
      </c>
      <c r="E174" s="23">
        <v>0</v>
      </c>
      <c r="G174" s="23">
        <v>64054.16161725307</v>
      </c>
      <c r="I174" s="13">
        <f t="shared" si="37"/>
        <v>-64054.16161725307</v>
      </c>
      <c r="J174" s="3"/>
      <c r="K174" s="2">
        <f t="shared" si="36"/>
        <v>-0.18405638402055627</v>
      </c>
      <c r="L174" s="3"/>
      <c r="M174" s="2">
        <f t="shared" si="38"/>
        <v>-0.48463068060002606</v>
      </c>
      <c r="N174" s="3"/>
      <c r="O174" s="2">
        <f t="shared" si="39"/>
        <v>-0.25569486853061496</v>
      </c>
      <c r="P174" s="3"/>
      <c r="Q174" s="2">
        <f t="shared" si="40"/>
        <v>-0.36927967949954604</v>
      </c>
      <c r="R174" s="3"/>
      <c r="S174" s="2">
        <f t="shared" si="41"/>
        <v>-0.228579010421358</v>
      </c>
      <c r="T174" s="3"/>
      <c r="U174" s="2">
        <f t="shared" si="42"/>
        <v>-0.22764443031481071</v>
      </c>
      <c r="V174" s="3"/>
      <c r="W174" s="2">
        <f t="shared" si="43"/>
        <v>-0.18091365275973065</v>
      </c>
      <c r="X174"/>
      <c r="Y174" s="2">
        <f t="shared" si="44"/>
        <v>-0.20187168178580348</v>
      </c>
      <c r="Z174" s="3"/>
      <c r="AA174" s="2">
        <f t="shared" si="45"/>
        <v>-0.21176349433472977</v>
      </c>
      <c r="AB174" s="3"/>
      <c r="AC174" s="2">
        <f t="shared" si="46"/>
        <v>-0.20380752522105866</v>
      </c>
    </row>
    <row r="175" spans="1:29" x14ac:dyDescent="0.25">
      <c r="A175" s="19">
        <v>315</v>
      </c>
      <c r="B175">
        <v>2019</v>
      </c>
      <c r="C175" s="5">
        <v>909720.47999999986</v>
      </c>
      <c r="E175" s="23">
        <v>0</v>
      </c>
      <c r="G175" s="23">
        <v>68339.234122237394</v>
      </c>
      <c r="I175" s="13">
        <f t="shared" si="37"/>
        <v>-68339.234122237394</v>
      </c>
      <c r="J175" s="3"/>
      <c r="K175" s="2">
        <f t="shared" si="36"/>
        <v>-7.5121134045742721E-2</v>
      </c>
      <c r="L175" s="3"/>
      <c r="M175" s="2">
        <f t="shared" si="38"/>
        <v>-0.10526340725919507</v>
      </c>
      <c r="N175" s="3"/>
      <c r="O175" s="2">
        <f t="shared" si="39"/>
        <v>-0.29309577148991856</v>
      </c>
      <c r="P175" s="3"/>
      <c r="Q175" s="2">
        <f t="shared" si="40"/>
        <v>-0.19715717955962603</v>
      </c>
      <c r="R175" s="3"/>
      <c r="S175" s="2">
        <f t="shared" si="41"/>
        <v>-0.28190254484327343</v>
      </c>
      <c r="T175" s="3"/>
      <c r="U175" s="2">
        <f t="shared" si="42"/>
        <v>-0.19774862936920576</v>
      </c>
      <c r="V175" s="3"/>
      <c r="W175" s="2">
        <f t="shared" si="43"/>
        <v>-0.19920753581565864</v>
      </c>
      <c r="X175"/>
      <c r="Y175" s="2">
        <f t="shared" si="44"/>
        <v>-0.16532872883768732</v>
      </c>
      <c r="Z175" s="3"/>
      <c r="AA175" s="2">
        <f t="shared" si="45"/>
        <v>-0.18354060203944864</v>
      </c>
      <c r="AB175" s="3"/>
      <c r="AC175" s="2">
        <f t="shared" si="46"/>
        <v>-0.19262448324070156</v>
      </c>
    </row>
    <row r="176" spans="1:29" x14ac:dyDescent="0.25">
      <c r="A176" s="19">
        <v>315</v>
      </c>
      <c r="B176">
        <v>2020</v>
      </c>
      <c r="C176" s="5">
        <v>602680.02000000014</v>
      </c>
      <c r="E176" s="23">
        <v>0</v>
      </c>
      <c r="G176" s="23">
        <v>66327.948998299806</v>
      </c>
      <c r="I176" s="13">
        <f t="shared" si="37"/>
        <v>-66327.948998299806</v>
      </c>
      <c r="J176" s="3"/>
      <c r="K176" s="2">
        <f t="shared" si="36"/>
        <v>-0.11005499899980058</v>
      </c>
      <c r="L176" s="3"/>
      <c r="M176" s="2">
        <f t="shared" si="38"/>
        <v>-8.904201176906329E-2</v>
      </c>
      <c r="N176" s="3"/>
      <c r="O176" s="2">
        <f t="shared" si="39"/>
        <v>-0.1068156403322584</v>
      </c>
      <c r="P176" s="3"/>
      <c r="Q176" s="2">
        <f t="shared" si="40"/>
        <v>-0.24979592563241701</v>
      </c>
      <c r="R176" s="3"/>
      <c r="S176" s="2">
        <f t="shared" si="41"/>
        <v>-0.18175801270574612</v>
      </c>
      <c r="T176" s="3"/>
      <c r="U176" s="2">
        <f t="shared" si="42"/>
        <v>-0.25364581958052035</v>
      </c>
      <c r="V176" s="3"/>
      <c r="W176" s="2">
        <f t="shared" si="43"/>
        <v>-0.18744786484004564</v>
      </c>
      <c r="X176"/>
      <c r="Y176" s="2">
        <f t="shared" si="44"/>
        <v>-0.18940633977860796</v>
      </c>
      <c r="Z176" s="3"/>
      <c r="AA176" s="2">
        <f t="shared" si="45"/>
        <v>-0.16041393714079327</v>
      </c>
      <c r="AB176" s="3"/>
      <c r="AC176" s="2">
        <f t="shared" si="46"/>
        <v>-0.17711544885114416</v>
      </c>
    </row>
    <row r="177" spans="1:29" x14ac:dyDescent="0.25">
      <c r="A177" s="19">
        <v>315</v>
      </c>
      <c r="B177">
        <v>2021</v>
      </c>
      <c r="C177" s="5">
        <v>576212.07999999996</v>
      </c>
      <c r="E177" s="23">
        <v>0</v>
      </c>
      <c r="G177" s="23">
        <v>53148.700000000004</v>
      </c>
      <c r="I177" s="13">
        <f t="shared" si="37"/>
        <v>-53148.700000000004</v>
      </c>
      <c r="J177" s="3"/>
      <c r="K177" s="2">
        <f t="shared" si="36"/>
        <v>-9.2238087059889493E-2</v>
      </c>
      <c r="L177" s="3"/>
      <c r="M177" s="2">
        <f t="shared" si="38"/>
        <v>-0.10134655156167371</v>
      </c>
      <c r="N177" s="3"/>
      <c r="O177" s="2">
        <f t="shared" si="39"/>
        <v>-8.9923753653028946E-2</v>
      </c>
      <c r="P177" s="3"/>
      <c r="Q177" s="2">
        <f t="shared" si="40"/>
        <v>-0.10336834846948931</v>
      </c>
      <c r="R177" s="3"/>
      <c r="S177" s="2">
        <f t="shared" si="41"/>
        <v>-0.22073405444639507</v>
      </c>
      <c r="T177" s="3"/>
      <c r="U177" s="2">
        <f t="shared" si="42"/>
        <v>-0.16881433106044644</v>
      </c>
      <c r="V177" s="3"/>
      <c r="W177" s="2">
        <f t="shared" si="43"/>
        <v>-0.23171842418533556</v>
      </c>
      <c r="X177"/>
      <c r="Y177" s="2">
        <f t="shared" si="44"/>
        <v>-0.17783495540783004</v>
      </c>
      <c r="Z177" s="3"/>
      <c r="AA177" s="2">
        <f t="shared" si="45"/>
        <v>-0.18016446426071131</v>
      </c>
      <c r="AB177" s="3"/>
      <c r="AC177" s="2">
        <f t="shared" si="46"/>
        <v>-0.15507225799165145</v>
      </c>
    </row>
    <row r="178" spans="1:29" x14ac:dyDescent="0.25">
      <c r="J178" s="2"/>
      <c r="K178" s="17"/>
      <c r="L178" s="18"/>
      <c r="M178" s="17"/>
      <c r="N178" s="18"/>
      <c r="O178" s="17"/>
      <c r="P178" s="18"/>
      <c r="Q178" s="17"/>
      <c r="R178" s="18"/>
      <c r="S178" s="17"/>
      <c r="T178" s="18"/>
      <c r="U178" s="17"/>
      <c r="V178" s="18"/>
      <c r="W178" s="17"/>
      <c r="Y178" s="17"/>
      <c r="Z178" s="18"/>
      <c r="AA178" s="17"/>
      <c r="AB178" s="18"/>
      <c r="AC178" s="17"/>
    </row>
    <row r="179" spans="1:29" x14ac:dyDescent="0.25">
      <c r="J179" s="2"/>
      <c r="K179" s="17"/>
      <c r="L179" s="18"/>
      <c r="M179" s="17"/>
      <c r="N179" s="18"/>
      <c r="O179" s="17"/>
      <c r="P179" s="18"/>
      <c r="Q179" s="17"/>
      <c r="R179" s="18"/>
      <c r="S179" s="17"/>
      <c r="T179" s="18"/>
      <c r="U179" s="17"/>
      <c r="V179" s="18"/>
      <c r="W179" s="17"/>
      <c r="Y179" s="17"/>
      <c r="Z179" s="18"/>
      <c r="AA179" s="17"/>
      <c r="AB179" s="18"/>
      <c r="AC179" s="17"/>
    </row>
    <row r="180" spans="1:29" x14ac:dyDescent="0.25">
      <c r="A180" s="19">
        <v>316</v>
      </c>
      <c r="B180">
        <v>1984</v>
      </c>
      <c r="C180" s="5">
        <v>13668.11</v>
      </c>
      <c r="E180" s="23">
        <v>429.4</v>
      </c>
      <c r="G180" s="23">
        <v>1487.26</v>
      </c>
      <c r="I180" s="13">
        <f>E180-G180</f>
        <v>-1057.8600000000001</v>
      </c>
      <c r="J180" s="3"/>
      <c r="K180" s="2">
        <f t="shared" ref="K180:K190" si="47">IF(C180=0,"NA",+I180/C180)</f>
        <v>-7.7396216448360464E-2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/>
      <c r="Y180"/>
      <c r="Z180"/>
      <c r="AA180"/>
      <c r="AB180"/>
      <c r="AC180"/>
    </row>
    <row r="181" spans="1:29" x14ac:dyDescent="0.25">
      <c r="A181" s="19">
        <v>316</v>
      </c>
      <c r="B181">
        <v>1985</v>
      </c>
      <c r="C181" s="5">
        <v>116445.47</v>
      </c>
      <c r="E181" s="23">
        <v>0</v>
      </c>
      <c r="G181" s="23">
        <v>616.13</v>
      </c>
      <c r="I181" s="13">
        <f t="shared" ref="I181:I190" si="48">E181-G181</f>
        <v>-616.13</v>
      </c>
      <c r="J181" s="3"/>
      <c r="K181" s="2">
        <f t="shared" si="47"/>
        <v>-5.2911461476345964E-3</v>
      </c>
      <c r="L181" s="3"/>
      <c r="M181" s="2">
        <f t="shared" ref="M181:M190" si="49">IF(SUM($C180:$C181)=0,"NA",SUM($I180:$I181)/SUM($C180:$C181))</f>
        <v>-1.2865605573223027E-2</v>
      </c>
      <c r="N181" s="3"/>
      <c r="O181" s="3"/>
      <c r="P181" s="3"/>
      <c r="Q181" s="3"/>
      <c r="R181" s="3"/>
      <c r="S181" s="3"/>
      <c r="T181" s="3"/>
      <c r="U181" s="3"/>
      <c r="V181" s="3"/>
      <c r="W181" s="3"/>
      <c r="X181"/>
      <c r="Y181"/>
      <c r="Z181"/>
      <c r="AA181"/>
      <c r="AB181"/>
      <c r="AC181"/>
    </row>
    <row r="182" spans="1:29" x14ac:dyDescent="0.25">
      <c r="A182" s="19">
        <v>316</v>
      </c>
      <c r="B182">
        <v>1986</v>
      </c>
      <c r="C182" s="5">
        <v>-0.27999999999883585</v>
      </c>
      <c r="E182" s="23">
        <v>0.27999999999997272</v>
      </c>
      <c r="G182" s="23">
        <v>-0.48000000000001819</v>
      </c>
      <c r="I182" s="13">
        <f t="shared" si="48"/>
        <v>0.75999999999999091</v>
      </c>
      <c r="J182" s="3"/>
      <c r="K182" s="2">
        <f t="shared" si="47"/>
        <v>-2.7142857142969667</v>
      </c>
      <c r="L182" s="3"/>
      <c r="M182" s="2">
        <f t="shared" si="49"/>
        <v>-5.2846321947690586E-3</v>
      </c>
      <c r="N182" s="3"/>
      <c r="O182" s="2">
        <f t="shared" ref="O182:O190" si="50">IF(SUM($C180:$C182)=0,"NA",SUM($I180:$I182)/SUM($C180:$C182))</f>
        <v>-1.2859792196493365E-2</v>
      </c>
      <c r="P182" s="3"/>
      <c r="Q182" s="3"/>
      <c r="R182" s="3"/>
      <c r="S182" s="3"/>
      <c r="T182" s="3"/>
      <c r="U182" s="3"/>
      <c r="V182" s="3"/>
      <c r="W182" s="3"/>
      <c r="X182"/>
      <c r="Y182"/>
      <c r="Z182"/>
      <c r="AA182"/>
      <c r="AB182"/>
      <c r="AC182"/>
    </row>
    <row r="183" spans="1:29" x14ac:dyDescent="0.25">
      <c r="A183" s="19">
        <v>316</v>
      </c>
      <c r="B183">
        <v>1987</v>
      </c>
      <c r="C183" s="5">
        <v>0</v>
      </c>
      <c r="E183" s="23">
        <v>-5.0000000002910383E-2</v>
      </c>
      <c r="G183" s="23">
        <v>0</v>
      </c>
      <c r="I183" s="13">
        <f t="shared" si="48"/>
        <v>-5.0000000002910383E-2</v>
      </c>
      <c r="J183" s="3"/>
      <c r="K183" s="2" t="str">
        <f t="shared" si="47"/>
        <v>NA</v>
      </c>
      <c r="L183" s="3"/>
      <c r="M183" s="2">
        <f t="shared" si="49"/>
        <v>-2.5357142857144019</v>
      </c>
      <c r="N183" s="3"/>
      <c r="O183" s="2">
        <f t="shared" si="50"/>
        <v>-5.2850615813328393E-3</v>
      </c>
      <c r="P183" s="3"/>
      <c r="Q183" s="2">
        <f t="shared" ref="Q183:Q190" si="51">IF(SUM($C180:$C183)=0,"NA",SUM($I180:$I183)/SUM($C180:$C183))</f>
        <v>-1.2860176476962795E-2</v>
      </c>
      <c r="R183" s="3"/>
      <c r="S183" s="3"/>
      <c r="T183" s="3"/>
      <c r="U183" s="3"/>
      <c r="V183" s="3"/>
      <c r="W183" s="3"/>
      <c r="X183"/>
      <c r="Y183"/>
      <c r="Z183"/>
      <c r="AA183"/>
      <c r="AB183"/>
      <c r="AC183"/>
    </row>
    <row r="184" spans="1:29" x14ac:dyDescent="0.25">
      <c r="A184" s="19">
        <v>316</v>
      </c>
      <c r="B184">
        <v>1988</v>
      </c>
      <c r="C184" s="5">
        <v>0</v>
      </c>
      <c r="E184" s="23">
        <v>0</v>
      </c>
      <c r="G184" s="23">
        <v>0</v>
      </c>
      <c r="I184" s="13">
        <f t="shared" si="48"/>
        <v>0</v>
      </c>
      <c r="J184" s="3"/>
      <c r="K184" s="2" t="str">
        <f t="shared" si="47"/>
        <v>NA</v>
      </c>
      <c r="L184" s="3"/>
      <c r="M184" s="2" t="str">
        <f t="shared" si="49"/>
        <v>NA</v>
      </c>
      <c r="N184" s="3"/>
      <c r="O184" s="2">
        <f t="shared" si="50"/>
        <v>-2.5357142857144019</v>
      </c>
      <c r="P184" s="3"/>
      <c r="Q184" s="2">
        <f t="shared" si="51"/>
        <v>-5.2850615813328393E-3</v>
      </c>
      <c r="R184" s="3"/>
      <c r="S184" s="2">
        <f t="shared" ref="S184:S190" si="52">IF(SUM($C180:$C184)=0,"NA",SUM($I180:$I184)/SUM($C180:$C184))</f>
        <v>-1.2860176476962795E-2</v>
      </c>
      <c r="T184" s="3"/>
      <c r="U184" s="3"/>
      <c r="V184" s="3"/>
      <c r="W184" s="3"/>
      <c r="X184"/>
      <c r="Y184"/>
      <c r="Z184"/>
      <c r="AA184"/>
      <c r="AB184"/>
      <c r="AC184"/>
    </row>
    <row r="185" spans="1:29" ht="14.4" x14ac:dyDescent="0.3">
      <c r="A185" s="19">
        <v>316</v>
      </c>
      <c r="B185">
        <v>1989</v>
      </c>
      <c r="C185" s="5">
        <v>25551.66</v>
      </c>
      <c r="E185" s="23">
        <v>-54.69</v>
      </c>
      <c r="G185" s="23">
        <v>0</v>
      </c>
      <c r="I185" s="13">
        <f t="shared" si="48"/>
        <v>-54.69</v>
      </c>
      <c r="J185" s="3"/>
      <c r="K185" s="2">
        <f t="shared" si="47"/>
        <v>-2.1403697450576597E-3</v>
      </c>
      <c r="L185" s="3"/>
      <c r="M185" s="2">
        <f t="shared" si="49"/>
        <v>-2.1403697450576597E-3</v>
      </c>
      <c r="N185" s="3"/>
      <c r="O185" s="2">
        <f t="shared" si="50"/>
        <v>-2.1423265650843391E-3</v>
      </c>
      <c r="P185" s="3"/>
      <c r="Q185" s="2">
        <f t="shared" si="51"/>
        <v>-2.1126060510235811E-3</v>
      </c>
      <c r="R185" s="3"/>
      <c r="S185" s="2">
        <f t="shared" si="52"/>
        <v>-4.7191891932814199E-3</v>
      </c>
      <c r="T185" s="3"/>
      <c r="U185" s="2">
        <f t="shared" ref="U185:U190" si="53">IF(SUM($C180:$C185)=0,"NA",SUM($I180:$I185)/SUM($C180:$C185))</f>
        <v>-1.1100571380996746E-2</v>
      </c>
      <c r="V185" s="3"/>
      <c r="W185" s="4" t="s">
        <v>2</v>
      </c>
      <c r="X185"/>
      <c r="Y185"/>
      <c r="Z185"/>
      <c r="AA185"/>
      <c r="AB185"/>
      <c r="AC185"/>
    </row>
    <row r="186" spans="1:29" x14ac:dyDescent="0.25">
      <c r="A186" s="19">
        <v>316</v>
      </c>
      <c r="B186">
        <v>1990</v>
      </c>
      <c r="C186" s="5">
        <v>240453.03</v>
      </c>
      <c r="E186" s="23">
        <v>-287.13</v>
      </c>
      <c r="G186" s="23">
        <v>0</v>
      </c>
      <c r="I186" s="13">
        <f t="shared" si="48"/>
        <v>-287.13</v>
      </c>
      <c r="J186" s="3"/>
      <c r="K186" s="2">
        <f t="shared" si="47"/>
        <v>-1.1941209474465762E-3</v>
      </c>
      <c r="L186" s="3"/>
      <c r="M186" s="2">
        <f t="shared" si="49"/>
        <v>-1.2850149371426496E-3</v>
      </c>
      <c r="N186" s="3"/>
      <c r="O186" s="2">
        <f t="shared" si="50"/>
        <v>-1.2850149371426496E-3</v>
      </c>
      <c r="P186" s="3"/>
      <c r="Q186" s="2">
        <f t="shared" si="51"/>
        <v>-1.2852029037533244E-3</v>
      </c>
      <c r="R186" s="3"/>
      <c r="S186" s="2">
        <f t="shared" si="52"/>
        <v>-1.2823471610865509E-3</v>
      </c>
      <c r="T186" s="3"/>
      <c r="U186" s="2">
        <f t="shared" si="53"/>
        <v>-2.5029161991108558E-3</v>
      </c>
      <c r="V186" s="3"/>
      <c r="W186" s="2">
        <f>IF(SUM($C180:$C186)=0,"NA",SUM($I180:$I186)/SUM($C180:$C186))</f>
        <v>-5.0871206329205169E-3</v>
      </c>
      <c r="X186"/>
      <c r="Y186"/>
      <c r="Z186"/>
      <c r="AA186"/>
      <c r="AB186"/>
      <c r="AC186"/>
    </row>
    <row r="187" spans="1:29" x14ac:dyDescent="0.25">
      <c r="A187" s="19">
        <v>316</v>
      </c>
      <c r="B187">
        <v>1991</v>
      </c>
      <c r="C187" s="5">
        <v>1820</v>
      </c>
      <c r="E187" s="23">
        <v>4759.83</v>
      </c>
      <c r="G187" s="23">
        <v>0</v>
      </c>
      <c r="I187" s="13">
        <f t="shared" si="48"/>
        <v>4759.83</v>
      </c>
      <c r="J187" s="3"/>
      <c r="K187" s="2">
        <f t="shared" si="47"/>
        <v>2.6152912087912088</v>
      </c>
      <c r="L187" s="3"/>
      <c r="M187" s="2">
        <f t="shared" si="49"/>
        <v>1.8461402823087655E-2</v>
      </c>
      <c r="N187" s="3"/>
      <c r="O187" s="2">
        <f t="shared" si="50"/>
        <v>1.649590259956989E-2</v>
      </c>
      <c r="P187" s="3"/>
      <c r="Q187" s="2">
        <f t="shared" si="51"/>
        <v>1.649590259956989E-2</v>
      </c>
      <c r="R187" s="3"/>
      <c r="S187" s="2">
        <f t="shared" si="52"/>
        <v>1.6495715910284436E-2</v>
      </c>
      <c r="T187" s="3"/>
      <c r="U187" s="2">
        <f t="shared" si="53"/>
        <v>1.6498570836019005E-2</v>
      </c>
      <c r="V187" s="3"/>
      <c r="W187" s="2">
        <f>IF(SUM($C181:$C187)=0,"NA",SUM($I181:$I187)/SUM($C181:$C187))</f>
        <v>9.8956233572092527E-3</v>
      </c>
      <c r="X187"/>
      <c r="Y187" s="2">
        <f>IF(SUM($C180:$C187)=0,"NA",SUM($I180:$I187)/SUM($C180:$C187))</f>
        <v>6.897381172378131E-3</v>
      </c>
      <c r="Z187" s="3"/>
      <c r="AA187" s="3"/>
      <c r="AB187" s="3"/>
      <c r="AC187" s="3"/>
    </row>
    <row r="188" spans="1:29" x14ac:dyDescent="0.25">
      <c r="A188" s="19">
        <v>316</v>
      </c>
      <c r="B188">
        <v>1992</v>
      </c>
      <c r="C188" s="5">
        <v>239340.45</v>
      </c>
      <c r="E188" s="23">
        <v>1273.18</v>
      </c>
      <c r="G188" s="23">
        <v>1257.22</v>
      </c>
      <c r="I188" s="13">
        <f t="shared" si="48"/>
        <v>15.960000000000036</v>
      </c>
      <c r="J188" s="3"/>
      <c r="K188" s="2">
        <f t="shared" si="47"/>
        <v>6.6683253917171277E-5</v>
      </c>
      <c r="L188" s="3"/>
      <c r="M188" s="2">
        <f t="shared" si="49"/>
        <v>1.9803371572743374E-2</v>
      </c>
      <c r="N188" s="3"/>
      <c r="O188" s="2">
        <f t="shared" si="50"/>
        <v>9.3200464405605917E-3</v>
      </c>
      <c r="P188" s="3"/>
      <c r="Q188" s="2">
        <f t="shared" si="51"/>
        <v>8.742655301584806E-3</v>
      </c>
      <c r="R188" s="3"/>
      <c r="S188" s="2">
        <f t="shared" si="52"/>
        <v>8.742655301584806E-3</v>
      </c>
      <c r="T188" s="3"/>
      <c r="U188" s="2">
        <f t="shared" si="53"/>
        <v>8.7425567143672323E-3</v>
      </c>
      <c r="V188" s="3"/>
      <c r="W188" s="2">
        <f>IF(SUM($C182:$C188)=0,"NA",SUM($I182:$I188)/SUM($C182:$C188))</f>
        <v>8.7440600675685546E-3</v>
      </c>
      <c r="X188"/>
      <c r="Y188" s="2">
        <f>IF(SUM($C181:$C188)=0,"NA",SUM($I181:$I188)/SUM($C181:$C188))</f>
        <v>6.1232949749244802E-3</v>
      </c>
      <c r="Z188" s="3"/>
      <c r="AA188" s="2">
        <f>IF(SUM($C180:$C188)=0,"NA",SUM($I180:$I188)/SUM($C180:$C188))</f>
        <v>4.3319996829015543E-3</v>
      </c>
      <c r="AB188" s="3"/>
      <c r="AC188" s="3"/>
    </row>
    <row r="189" spans="1:29" x14ac:dyDescent="0.25">
      <c r="A189" s="19">
        <v>316</v>
      </c>
      <c r="B189">
        <v>1993</v>
      </c>
      <c r="C189" s="5">
        <v>35648.480000000003</v>
      </c>
      <c r="E189" s="23">
        <v>-128.18</v>
      </c>
      <c r="G189" s="23">
        <v>858.49</v>
      </c>
      <c r="I189" s="13">
        <f t="shared" si="48"/>
        <v>-986.67000000000007</v>
      </c>
      <c r="J189" s="3"/>
      <c r="K189" s="2">
        <f t="shared" si="47"/>
        <v>-2.7677757929650857E-2</v>
      </c>
      <c r="L189" s="3"/>
      <c r="M189" s="2">
        <f t="shared" si="49"/>
        <v>-3.5299966438649007E-3</v>
      </c>
      <c r="N189" s="3"/>
      <c r="O189" s="2">
        <f t="shared" si="50"/>
        <v>1.3688575726223862E-2</v>
      </c>
      <c r="P189" s="3"/>
      <c r="Q189" s="2">
        <f t="shared" si="51"/>
        <v>6.7702446164802071E-3</v>
      </c>
      <c r="R189" s="3"/>
      <c r="S189" s="2">
        <f t="shared" si="52"/>
        <v>6.3507986406089074E-3</v>
      </c>
      <c r="T189" s="3"/>
      <c r="U189" s="2">
        <f t="shared" si="53"/>
        <v>6.3507986406089074E-3</v>
      </c>
      <c r="V189" s="3"/>
      <c r="W189" s="2">
        <f>IF(SUM($C183:$C189)=0,"NA",SUM($I183:$I189)/SUM($C183:$C189))</f>
        <v>6.3507065279607344E-3</v>
      </c>
      <c r="X189"/>
      <c r="Y189" s="2">
        <f>IF(SUM($C182:$C189)=0,"NA",SUM($I182:$I189)/SUM($C182:$C189))</f>
        <v>6.3521099168270196E-3</v>
      </c>
      <c r="Z189" s="3"/>
      <c r="AA189" s="2">
        <f>IF(SUM($C181:$C189)=0,"NA",SUM($I181:$I189)/SUM($C181:$C189))</f>
        <v>4.2955512418559813E-3</v>
      </c>
      <c r="AB189" s="3"/>
      <c r="AC189" s="2">
        <f t="shared" ref="AC189:AC217" si="54">IF(SUM($C180:$C189)=0,"NA",SUM($I180:$I189)/SUM($C180:$C189))</f>
        <v>2.6362743817709019E-3</v>
      </c>
    </row>
    <row r="190" spans="1:29" x14ac:dyDescent="0.25">
      <c r="A190" s="19">
        <v>316</v>
      </c>
      <c r="B190">
        <v>1994</v>
      </c>
      <c r="C190" s="5">
        <v>722.67</v>
      </c>
      <c r="E190" s="23">
        <v>309.76</v>
      </c>
      <c r="G190" s="23">
        <v>300.36</v>
      </c>
      <c r="I190" s="13">
        <f t="shared" si="48"/>
        <v>9.3999999999999773</v>
      </c>
      <c r="J190" s="3"/>
      <c r="K190" s="2">
        <f t="shared" si="47"/>
        <v>1.3007320076936883E-2</v>
      </c>
      <c r="L190" s="3"/>
      <c r="M190" s="2">
        <f t="shared" si="49"/>
        <v>-2.6869373115779954E-2</v>
      </c>
      <c r="N190" s="3"/>
      <c r="O190" s="2">
        <f t="shared" si="50"/>
        <v>-3.4866505435389738E-3</v>
      </c>
      <c r="P190" s="3"/>
      <c r="Q190" s="2">
        <f t="shared" si="51"/>
        <v>1.3686801791219451E-2</v>
      </c>
      <c r="R190" s="3"/>
      <c r="S190" s="2">
        <f t="shared" si="52"/>
        <v>6.7789463173839734E-3</v>
      </c>
      <c r="T190" s="3"/>
      <c r="U190" s="2">
        <f t="shared" si="53"/>
        <v>6.3596489573860835E-3</v>
      </c>
      <c r="V190" s="3"/>
      <c r="W190" s="2">
        <f>IF(SUM($C184:$C190)=0,"NA",SUM($I184:$I190)/SUM($C184:$C190))</f>
        <v>6.3596489573860835E-3</v>
      </c>
      <c r="X190"/>
      <c r="Y190" s="2">
        <f>IF(SUM($C183:$C190)=0,"NA",SUM($I183:$I190)/SUM($C183:$C190))</f>
        <v>6.3595569672082004E-3</v>
      </c>
      <c r="Z190" s="3"/>
      <c r="AA190" s="2">
        <f>IF(SUM($C182:$C190)=0,"NA",SUM($I182:$I190)/SUM($C182:$C190))</f>
        <v>6.3609584947278775E-3</v>
      </c>
      <c r="AB190" s="3"/>
      <c r="AC190" s="2">
        <f t="shared" si="54"/>
        <v>4.305090500418279E-3</v>
      </c>
    </row>
    <row r="191" spans="1:29" x14ac:dyDescent="0.25">
      <c r="A191" s="19">
        <v>316</v>
      </c>
      <c r="B191">
        <v>1995</v>
      </c>
      <c r="C191" s="5">
        <v>240870.56</v>
      </c>
      <c r="E191" s="23">
        <v>5947.1</v>
      </c>
      <c r="G191" s="23">
        <v>3752.15</v>
      </c>
      <c r="I191" s="13">
        <f t="shared" ref="I191:I217" si="55">E191-G191</f>
        <v>2194.9500000000003</v>
      </c>
      <c r="J191" s="3"/>
      <c r="K191" s="2">
        <f t="shared" ref="K191:K217" si="56">IF(C191=0,"NA",+I191/C191)</f>
        <v>9.1125706686612101E-3</v>
      </c>
      <c r="L191" s="3"/>
      <c r="M191" s="2">
        <f t="shared" ref="M191:M217" si="57">IF(SUM($C190:$C191)=0,"NA",SUM($I190:$I191)/SUM($C190:$C191))</f>
        <v>9.124220906355696E-3</v>
      </c>
      <c r="N191" s="3"/>
      <c r="O191" s="2">
        <f t="shared" ref="O191:O213" si="58">IF(SUM($C189:$C191)=0,"NA",SUM($I189:$I191)/SUM($C189:$C191))</f>
        <v>4.3921241143693715E-3</v>
      </c>
      <c r="P191" s="3"/>
      <c r="Q191" s="2">
        <f t="shared" ref="Q191:Q217" si="59">IF(SUM($C188:$C191)=0,"NA",SUM($I188:$I191)/SUM($C188:$C191))</f>
        <v>2.3880809201773448E-3</v>
      </c>
      <c r="R191" s="3"/>
      <c r="S191" s="2">
        <f t="shared" ref="S191:S217" si="60">IF(SUM($C187:$C191)=0,"NA",SUM($I187:$I191)/SUM($C187:$C191))</f>
        <v>1.156142945083408E-2</v>
      </c>
      <c r="T191" s="3"/>
      <c r="U191" s="2">
        <f t="shared" ref="U191:U217" si="61">IF(SUM($C186:$C191)=0,"NA",SUM($I186:$I191)/SUM($C186:$C191))</f>
        <v>7.5196692006547399E-3</v>
      </c>
      <c r="V191" s="3"/>
      <c r="W191" s="2">
        <f t="shared" ref="W191:W217" si="62">IF(SUM($C185:$C191)=0,"NA",SUM($I185:$I191)/SUM($C185:$C191))</f>
        <v>7.2049982735362395E-3</v>
      </c>
      <c r="X191"/>
      <c r="Y191" s="2">
        <f t="shared" ref="Y191:Y217" si="63">IF(SUM($C184:$C191)=0,"NA",SUM($I184:$I191)/SUM($C184:$C191))</f>
        <v>7.2049982735362395E-3</v>
      </c>
      <c r="Z191" s="3"/>
      <c r="AA191" s="2">
        <f t="shared" ref="AA191:AA217" si="64">IF(SUM($C183:$C191)=0,"NA",SUM($I183:$I191)/SUM($C183:$C191))</f>
        <v>7.2049345311046139E-3</v>
      </c>
      <c r="AB191" s="3"/>
      <c r="AC191" s="2">
        <f t="shared" si="54"/>
        <v>7.2059059882682991E-3</v>
      </c>
    </row>
    <row r="192" spans="1:29" x14ac:dyDescent="0.25">
      <c r="A192" s="19">
        <v>316</v>
      </c>
      <c r="B192">
        <v>1996</v>
      </c>
      <c r="C192" s="5">
        <v>17573.689999999999</v>
      </c>
      <c r="E192" s="23">
        <v>6288.19</v>
      </c>
      <c r="G192" s="23">
        <v>2374.77</v>
      </c>
      <c r="I192" s="13">
        <f t="shared" si="55"/>
        <v>3913.4199999999996</v>
      </c>
      <c r="J192" s="3"/>
      <c r="K192" s="2">
        <f t="shared" si="56"/>
        <v>0.22268629980385451</v>
      </c>
      <c r="L192" s="3"/>
      <c r="M192" s="2">
        <f t="shared" si="57"/>
        <v>2.3635155357490056E-2</v>
      </c>
      <c r="N192" s="3"/>
      <c r="O192" s="2">
        <f t="shared" si="58"/>
        <v>2.3605520334153758E-2</v>
      </c>
      <c r="P192" s="3"/>
      <c r="Q192" s="2">
        <f t="shared" si="59"/>
        <v>1.7404450378101007E-2</v>
      </c>
      <c r="R192" s="3"/>
      <c r="S192" s="2">
        <f t="shared" si="60"/>
        <v>9.6358768700183662E-3</v>
      </c>
      <c r="T192" s="3"/>
      <c r="U192" s="2">
        <f t="shared" si="61"/>
        <v>1.8483836538530606E-2</v>
      </c>
      <c r="V192" s="3"/>
      <c r="W192" s="2">
        <f t="shared" si="62"/>
        <v>1.2389750365802985E-2</v>
      </c>
      <c r="X192"/>
      <c r="Y192" s="2">
        <f t="shared" si="63"/>
        <v>1.1926810593184716E-2</v>
      </c>
      <c r="Z192" s="3"/>
      <c r="AA192" s="2">
        <f t="shared" si="64"/>
        <v>1.1926810593184716E-2</v>
      </c>
      <c r="AB192" s="3"/>
      <c r="AC192" s="2">
        <f t="shared" si="54"/>
        <v>1.1926748247532286E-2</v>
      </c>
    </row>
    <row r="193" spans="1:29" x14ac:dyDescent="0.25">
      <c r="A193" s="19">
        <v>316</v>
      </c>
      <c r="B193">
        <v>1997</v>
      </c>
      <c r="C193" s="5">
        <v>0</v>
      </c>
      <c r="E193" s="23">
        <v>19500</v>
      </c>
      <c r="G193" s="23">
        <v>-375.06</v>
      </c>
      <c r="I193" s="13">
        <f t="shared" si="55"/>
        <v>19875.060000000001</v>
      </c>
      <c r="J193" s="3"/>
      <c r="K193" s="2" t="str">
        <f t="shared" si="56"/>
        <v>NA</v>
      </c>
      <c r="L193" s="3"/>
      <c r="M193" s="2">
        <f t="shared" si="57"/>
        <v>1.3536417223702024</v>
      </c>
      <c r="N193" s="3"/>
      <c r="O193" s="2">
        <f t="shared" si="58"/>
        <v>0.10053785294120492</v>
      </c>
      <c r="P193" s="3"/>
      <c r="Q193" s="2">
        <f t="shared" si="59"/>
        <v>0.10029377977714131</v>
      </c>
      <c r="R193" s="3"/>
      <c r="S193" s="2">
        <f t="shared" si="60"/>
        <v>8.481972108648328E-2</v>
      </c>
      <c r="T193" s="3"/>
      <c r="U193" s="2">
        <f t="shared" si="61"/>
        <v>4.684423094870159E-2</v>
      </c>
      <c r="V193" s="3"/>
      <c r="W193" s="2">
        <f t="shared" si="62"/>
        <v>5.556584312520798E-2</v>
      </c>
      <c r="X193"/>
      <c r="Y193" s="2">
        <f t="shared" si="63"/>
        <v>3.7987793550389323E-2</v>
      </c>
      <c r="Z193" s="3"/>
      <c r="AA193" s="2">
        <f t="shared" si="64"/>
        <v>3.6709282247671497E-2</v>
      </c>
      <c r="AB193" s="3"/>
      <c r="AC193" s="2">
        <f t="shared" si="54"/>
        <v>3.6709282247671497E-2</v>
      </c>
    </row>
    <row r="194" spans="1:29" x14ac:dyDescent="0.25">
      <c r="A194" s="19">
        <v>316</v>
      </c>
      <c r="B194">
        <v>1998</v>
      </c>
      <c r="C194" s="5">
        <v>1897.45</v>
      </c>
      <c r="E194" s="23">
        <v>25000</v>
      </c>
      <c r="G194" s="23">
        <v>3.92</v>
      </c>
      <c r="I194" s="13">
        <f t="shared" si="55"/>
        <v>24996.080000000002</v>
      </c>
      <c r="J194" s="3"/>
      <c r="K194" s="2">
        <f t="shared" si="56"/>
        <v>13.173511818493241</v>
      </c>
      <c r="L194" s="3"/>
      <c r="M194" s="2">
        <f t="shared" si="57"/>
        <v>23.648127750401855</v>
      </c>
      <c r="N194" s="3"/>
      <c r="O194" s="2">
        <f t="shared" si="58"/>
        <v>2.5054804187120014</v>
      </c>
      <c r="P194" s="3"/>
      <c r="Q194" s="2">
        <f t="shared" si="59"/>
        <v>0.19581768882971878</v>
      </c>
      <c r="R194" s="3"/>
      <c r="S194" s="2">
        <f t="shared" si="60"/>
        <v>0.19531163904135979</v>
      </c>
      <c r="T194" s="3"/>
      <c r="U194" s="2">
        <f t="shared" si="61"/>
        <v>0.16852064209554793</v>
      </c>
      <c r="V194" s="3"/>
      <c r="W194" s="2">
        <f t="shared" si="62"/>
        <v>9.3308258712333295E-2</v>
      </c>
      <c r="X194"/>
      <c r="Y194" s="2">
        <f t="shared" si="63"/>
        <v>0.10184188358113334</v>
      </c>
      <c r="Z194" s="3"/>
      <c r="AA194" s="2">
        <f t="shared" si="64"/>
        <v>7.0010351570658047E-2</v>
      </c>
      <c r="AB194" s="3"/>
      <c r="AC194" s="2">
        <f t="shared" si="54"/>
        <v>6.7717005163930422E-2</v>
      </c>
    </row>
    <row r="195" spans="1:29" x14ac:dyDescent="0.25">
      <c r="A195" s="19">
        <v>316</v>
      </c>
      <c r="B195">
        <v>1999</v>
      </c>
      <c r="C195" s="5">
        <v>0</v>
      </c>
      <c r="E195" s="23">
        <v>0</v>
      </c>
      <c r="G195" s="23">
        <v>0</v>
      </c>
      <c r="I195" s="13">
        <f t="shared" si="55"/>
        <v>0</v>
      </c>
      <c r="J195" s="3"/>
      <c r="K195" s="2" t="str">
        <f t="shared" si="56"/>
        <v>NA</v>
      </c>
      <c r="L195" s="3"/>
      <c r="M195" s="2">
        <f t="shared" si="57"/>
        <v>13.173511818493241</v>
      </c>
      <c r="N195" s="3"/>
      <c r="O195" s="2">
        <f t="shared" si="58"/>
        <v>23.648127750401855</v>
      </c>
      <c r="P195" s="3"/>
      <c r="Q195" s="2">
        <f t="shared" si="59"/>
        <v>2.5054804187120014</v>
      </c>
      <c r="R195" s="3"/>
      <c r="S195" s="2">
        <f t="shared" si="60"/>
        <v>0.19581768882971878</v>
      </c>
      <c r="T195" s="3"/>
      <c r="U195" s="2">
        <f t="shared" si="61"/>
        <v>0.19531163904135979</v>
      </c>
      <c r="V195" s="3"/>
      <c r="W195" s="2">
        <f t="shared" si="62"/>
        <v>0.16852064209554793</v>
      </c>
      <c r="X195"/>
      <c r="Y195" s="2">
        <f t="shared" si="63"/>
        <v>9.3308258712333295E-2</v>
      </c>
      <c r="Z195" s="3"/>
      <c r="AA195" s="2">
        <f t="shared" si="64"/>
        <v>0.10184188358113334</v>
      </c>
      <c r="AB195" s="3"/>
      <c r="AC195" s="2">
        <f t="shared" si="54"/>
        <v>7.0010351570658047E-2</v>
      </c>
    </row>
    <row r="196" spans="1:29" x14ac:dyDescent="0.25">
      <c r="A196" s="19">
        <v>316</v>
      </c>
      <c r="B196">
        <v>2000</v>
      </c>
      <c r="C196" s="5">
        <v>9054.77</v>
      </c>
      <c r="E196" s="23">
        <v>-19500</v>
      </c>
      <c r="G196" s="23">
        <v>-15623.3</v>
      </c>
      <c r="I196" s="13">
        <f t="shared" si="55"/>
        <v>-3876.7000000000007</v>
      </c>
      <c r="J196" s="3"/>
      <c r="K196" s="2">
        <f t="shared" si="56"/>
        <v>-0.42813898089073499</v>
      </c>
      <c r="L196" s="3"/>
      <c r="M196" s="2">
        <f t="shared" si="57"/>
        <v>-0.42813898089073499</v>
      </c>
      <c r="N196" s="3"/>
      <c r="O196" s="2">
        <f t="shared" si="58"/>
        <v>1.9283195553047692</v>
      </c>
      <c r="P196" s="3"/>
      <c r="Q196" s="2">
        <f t="shared" si="59"/>
        <v>3.7430256148981664</v>
      </c>
      <c r="R196" s="3"/>
      <c r="S196" s="2">
        <f t="shared" si="60"/>
        <v>1.5742831692310606</v>
      </c>
      <c r="T196" s="3"/>
      <c r="U196" s="2">
        <f t="shared" si="61"/>
        <v>0.17484568376118659</v>
      </c>
      <c r="V196" s="3"/>
      <c r="W196" s="2">
        <f t="shared" si="62"/>
        <v>0.17441270544545642</v>
      </c>
      <c r="X196"/>
      <c r="Y196" s="2">
        <f t="shared" si="63"/>
        <v>0.15085161731644442</v>
      </c>
      <c r="Z196" s="3"/>
      <c r="AA196" s="2">
        <f t="shared" si="64"/>
        <v>8.464651789139721E-2</v>
      </c>
      <c r="AB196" s="3"/>
      <c r="AC196" s="2">
        <f t="shared" si="54"/>
        <v>9.3067686213289452E-2</v>
      </c>
    </row>
    <row r="197" spans="1:29" x14ac:dyDescent="0.25">
      <c r="A197" s="19">
        <v>316</v>
      </c>
      <c r="B197">
        <v>2001</v>
      </c>
      <c r="C197" s="5">
        <v>9803.7199999999993</v>
      </c>
      <c r="E197" s="23">
        <v>0</v>
      </c>
      <c r="G197" s="23">
        <v>313.14999999999998</v>
      </c>
      <c r="I197" s="13">
        <f t="shared" si="55"/>
        <v>-313.14999999999998</v>
      </c>
      <c r="J197" s="3"/>
      <c r="K197" s="2">
        <f t="shared" si="56"/>
        <v>-3.1941956726630298E-2</v>
      </c>
      <c r="L197" s="3"/>
      <c r="M197" s="2">
        <f t="shared" si="57"/>
        <v>-0.22217314323681275</v>
      </c>
      <c r="N197" s="3"/>
      <c r="O197" s="2">
        <f t="shared" si="58"/>
        <v>-0.22217314323681275</v>
      </c>
      <c r="P197" s="3"/>
      <c r="Q197" s="2">
        <f t="shared" si="59"/>
        <v>1.0024229208602451</v>
      </c>
      <c r="R197" s="3"/>
      <c r="S197" s="2">
        <f t="shared" si="60"/>
        <v>1.9599830217277558</v>
      </c>
      <c r="T197" s="3"/>
      <c r="U197" s="2">
        <f t="shared" si="61"/>
        <v>1.1634526605135505</v>
      </c>
      <c r="V197" s="3"/>
      <c r="W197" s="2">
        <f t="shared" si="62"/>
        <v>0.1675846280763634</v>
      </c>
      <c r="X197"/>
      <c r="Y197" s="2">
        <f t="shared" si="63"/>
        <v>0.16718555962167581</v>
      </c>
      <c r="Z197" s="3"/>
      <c r="AA197" s="2">
        <f t="shared" si="64"/>
        <v>0.14517284744552533</v>
      </c>
      <c r="AB197" s="3"/>
      <c r="AC197" s="2">
        <f t="shared" si="54"/>
        <v>8.2586729685451457E-2</v>
      </c>
    </row>
    <row r="198" spans="1:29" x14ac:dyDescent="0.25">
      <c r="A198" s="19">
        <v>316</v>
      </c>
      <c r="B198">
        <v>2002</v>
      </c>
      <c r="C198" s="5">
        <v>2150.61</v>
      </c>
      <c r="E198" s="23">
        <v>0</v>
      </c>
      <c r="G198" s="23">
        <v>15923.68</v>
      </c>
      <c r="I198" s="13">
        <f t="shared" si="55"/>
        <v>-15923.68</v>
      </c>
      <c r="J198" s="3"/>
      <c r="K198" s="2">
        <f t="shared" si="56"/>
        <v>-7.4042620465821321</v>
      </c>
      <c r="L198" s="3"/>
      <c r="M198" s="2">
        <f t="shared" si="57"/>
        <v>-1.3582383956273585</v>
      </c>
      <c r="N198" s="3"/>
      <c r="O198" s="2">
        <f t="shared" si="58"/>
        <v>-0.95737228153514431</v>
      </c>
      <c r="P198" s="3"/>
      <c r="Q198" s="2">
        <f t="shared" si="59"/>
        <v>-0.95737228153514431</v>
      </c>
      <c r="R198" s="3"/>
      <c r="S198" s="2">
        <f t="shared" si="60"/>
        <v>0.21315082367270491</v>
      </c>
      <c r="T198" s="3"/>
      <c r="U198" s="2">
        <f t="shared" si="61"/>
        <v>1.0808092008617622</v>
      </c>
      <c r="V198" s="3"/>
      <c r="W198" s="2">
        <f t="shared" si="62"/>
        <v>0.70827223356383262</v>
      </c>
      <c r="X198"/>
      <c r="Y198" s="2">
        <f t="shared" si="63"/>
        <v>0.10970638789724428</v>
      </c>
      <c r="Z198" s="3"/>
      <c r="AA198" s="2">
        <f t="shared" si="64"/>
        <v>0.10945864565001455</v>
      </c>
      <c r="AB198" s="3"/>
      <c r="AC198" s="2">
        <f t="shared" si="54"/>
        <v>9.4071907842690775E-2</v>
      </c>
    </row>
    <row r="199" spans="1:29" x14ac:dyDescent="0.25">
      <c r="A199" s="19">
        <v>316</v>
      </c>
      <c r="B199">
        <v>2003</v>
      </c>
      <c r="C199" s="5">
        <v>0</v>
      </c>
      <c r="E199" s="23">
        <v>0</v>
      </c>
      <c r="G199" s="23">
        <v>211150.9</v>
      </c>
      <c r="I199" s="13">
        <f t="shared" si="55"/>
        <v>-211150.9</v>
      </c>
      <c r="J199" s="3"/>
      <c r="K199" s="2" t="str">
        <f t="shared" si="56"/>
        <v>NA</v>
      </c>
      <c r="L199" s="3"/>
      <c r="M199" s="2">
        <f t="shared" si="57"/>
        <v>-105.58612672683563</v>
      </c>
      <c r="N199" s="3"/>
      <c r="O199" s="2">
        <f t="shared" si="58"/>
        <v>-19.02136966270799</v>
      </c>
      <c r="P199" s="3"/>
      <c r="Q199" s="2">
        <f t="shared" si="59"/>
        <v>-11.007821848627501</v>
      </c>
      <c r="R199" s="3"/>
      <c r="S199" s="2">
        <f t="shared" si="60"/>
        <v>-11.007821848627501</v>
      </c>
      <c r="T199" s="3"/>
      <c r="U199" s="2">
        <f t="shared" si="61"/>
        <v>-9.0047759265362952</v>
      </c>
      <c r="V199" s="3"/>
      <c r="W199" s="2">
        <f t="shared" si="62"/>
        <v>-8.1371175493472379</v>
      </c>
      <c r="X199"/>
      <c r="Y199" s="2">
        <f t="shared" si="63"/>
        <v>-4.507875200344662</v>
      </c>
      <c r="Z199" s="3"/>
      <c r="AA199" s="2">
        <f t="shared" si="64"/>
        <v>-0.64078339212115265</v>
      </c>
      <c r="AB199" s="3"/>
      <c r="AC199" s="2">
        <f t="shared" si="54"/>
        <v>-0.63910838548552618</v>
      </c>
    </row>
    <row r="200" spans="1:29" x14ac:dyDescent="0.25">
      <c r="A200" s="19">
        <v>316</v>
      </c>
      <c r="B200">
        <v>2004</v>
      </c>
      <c r="C200" s="5">
        <v>3463.88</v>
      </c>
      <c r="E200" s="23">
        <v>1555.3</v>
      </c>
      <c r="G200" s="23">
        <v>10968.02</v>
      </c>
      <c r="I200" s="13">
        <f t="shared" si="55"/>
        <v>-9412.7200000000012</v>
      </c>
      <c r="J200" s="3"/>
      <c r="K200" s="2">
        <f t="shared" si="56"/>
        <v>-2.7173920574615753</v>
      </c>
      <c r="L200" s="3"/>
      <c r="M200" s="2">
        <f t="shared" si="57"/>
        <v>-63.67530630391353</v>
      </c>
      <c r="N200" s="3"/>
      <c r="O200" s="2">
        <f t="shared" si="58"/>
        <v>-42.120887204358723</v>
      </c>
      <c r="P200" s="3"/>
      <c r="Q200" s="2">
        <f t="shared" si="59"/>
        <v>-15.358491679643747</v>
      </c>
      <c r="R200" s="3"/>
      <c r="S200" s="2">
        <f t="shared" si="60"/>
        <v>-9.8344030845446699</v>
      </c>
      <c r="T200" s="3"/>
      <c r="U200" s="2">
        <f t="shared" si="61"/>
        <v>-9.8344030845446699</v>
      </c>
      <c r="V200" s="3"/>
      <c r="W200" s="2">
        <f t="shared" si="62"/>
        <v>-8.1788984859177489</v>
      </c>
      <c r="X200"/>
      <c r="Y200" s="2">
        <f t="shared" si="63"/>
        <v>-7.4252111171490167</v>
      </c>
      <c r="Z200" s="3"/>
      <c r="AA200" s="2">
        <f t="shared" si="64"/>
        <v>-4.366740988327904</v>
      </c>
      <c r="AB200" s="3"/>
      <c r="AC200" s="2">
        <f t="shared" si="54"/>
        <v>-0.66603884322254736</v>
      </c>
    </row>
    <row r="201" spans="1:29" x14ac:dyDescent="0.25">
      <c r="A201" s="19">
        <v>316</v>
      </c>
      <c r="B201">
        <v>2005</v>
      </c>
      <c r="C201" s="5">
        <v>0</v>
      </c>
      <c r="E201" s="23">
        <v>0</v>
      </c>
      <c r="G201" s="23">
        <v>44358.720000000001</v>
      </c>
      <c r="I201" s="13">
        <f t="shared" si="55"/>
        <v>-44358.720000000001</v>
      </c>
      <c r="J201" s="3"/>
      <c r="K201" s="2" t="str">
        <f t="shared" si="56"/>
        <v>NA</v>
      </c>
      <c r="L201" s="3"/>
      <c r="M201" s="2">
        <f t="shared" si="57"/>
        <v>-15.523470789981177</v>
      </c>
      <c r="N201" s="3"/>
      <c r="O201" s="2">
        <f t="shared" si="58"/>
        <v>-76.481385036433124</v>
      </c>
      <c r="P201" s="3"/>
      <c r="Q201" s="2">
        <f t="shared" si="59"/>
        <v>-50.021643996159945</v>
      </c>
      <c r="R201" s="3"/>
      <c r="S201" s="2">
        <f t="shared" si="60"/>
        <v>-18.235526043554991</v>
      </c>
      <c r="T201" s="3"/>
      <c r="U201" s="2">
        <f t="shared" si="61"/>
        <v>-11.646962078177648</v>
      </c>
      <c r="V201" s="3"/>
      <c r="W201" s="2">
        <f t="shared" si="62"/>
        <v>-11.646962078177648</v>
      </c>
      <c r="X201"/>
      <c r="Y201" s="2">
        <f t="shared" si="63"/>
        <v>-9.8610371541154223</v>
      </c>
      <c r="Z201" s="3"/>
      <c r="AA201" s="2">
        <f t="shared" si="64"/>
        <v>-9.1073497853466918</v>
      </c>
      <c r="AB201" s="3"/>
      <c r="AC201" s="2">
        <f t="shared" si="54"/>
        <v>-5.3761756976815107</v>
      </c>
    </row>
    <row r="202" spans="1:29" x14ac:dyDescent="0.25">
      <c r="A202" s="19">
        <v>316</v>
      </c>
      <c r="B202">
        <v>2006</v>
      </c>
      <c r="C202" s="5">
        <v>26792.14</v>
      </c>
      <c r="E202" s="23">
        <v>0</v>
      </c>
      <c r="G202" s="23">
        <v>-38619.370000000003</v>
      </c>
      <c r="I202" s="13">
        <f t="shared" si="55"/>
        <v>38619.370000000003</v>
      </c>
      <c r="J202" s="3"/>
      <c r="K202" s="2">
        <f t="shared" si="56"/>
        <v>1.441444020522437</v>
      </c>
      <c r="L202" s="3"/>
      <c r="M202" s="2">
        <f t="shared" si="57"/>
        <v>-0.21421767727400642</v>
      </c>
      <c r="N202" s="3"/>
      <c r="O202" s="2">
        <f t="shared" si="58"/>
        <v>-0.50079521364673873</v>
      </c>
      <c r="P202" s="3"/>
      <c r="Q202" s="2">
        <f t="shared" si="59"/>
        <v>-7.4796014148589265</v>
      </c>
      <c r="R202" s="3"/>
      <c r="S202" s="2">
        <f t="shared" si="60"/>
        <v>-7.4746016478726744</v>
      </c>
      <c r="T202" s="3"/>
      <c r="U202" s="2">
        <f t="shared" si="61"/>
        <v>-5.7459793628813784</v>
      </c>
      <c r="V202" s="3"/>
      <c r="W202" s="2">
        <f t="shared" si="62"/>
        <v>-4.8067087329552729</v>
      </c>
      <c r="X202"/>
      <c r="Y202" s="2">
        <f t="shared" si="63"/>
        <v>-4.8067087329552729</v>
      </c>
      <c r="Z202" s="3"/>
      <c r="AA202" s="2">
        <f t="shared" si="64"/>
        <v>-4.1649683226375247</v>
      </c>
      <c r="AB202" s="3"/>
      <c r="AC202" s="2">
        <f t="shared" si="54"/>
        <v>-3.7911139359891735</v>
      </c>
    </row>
    <row r="203" spans="1:29" x14ac:dyDescent="0.25">
      <c r="A203" s="19">
        <v>316</v>
      </c>
      <c r="B203">
        <v>2007</v>
      </c>
      <c r="C203" s="5">
        <v>7843.4599999999991</v>
      </c>
      <c r="E203" s="23">
        <v>0</v>
      </c>
      <c r="G203" s="23">
        <v>-209570</v>
      </c>
      <c r="I203" s="13">
        <f t="shared" si="55"/>
        <v>209570</v>
      </c>
      <c r="J203" s="3"/>
      <c r="K203" s="2">
        <f t="shared" si="56"/>
        <v>26.719075510042764</v>
      </c>
      <c r="L203" s="3"/>
      <c r="M203" s="2">
        <f t="shared" si="57"/>
        <v>7.165730346810796</v>
      </c>
      <c r="N203" s="3"/>
      <c r="O203" s="2">
        <f t="shared" si="58"/>
        <v>5.885004157571978</v>
      </c>
      <c r="P203" s="3"/>
      <c r="Q203" s="2">
        <f t="shared" si="59"/>
        <v>5.102902454311713</v>
      </c>
      <c r="R203" s="3"/>
      <c r="S203" s="2">
        <f t="shared" si="60"/>
        <v>-0.43919155851995811</v>
      </c>
      <c r="T203" s="3"/>
      <c r="U203" s="2">
        <f t="shared" si="61"/>
        <v>-0.81134352743062255</v>
      </c>
      <c r="V203" s="3"/>
      <c r="W203" s="2">
        <f t="shared" si="62"/>
        <v>-0.65868712092046522</v>
      </c>
      <c r="X203"/>
      <c r="Y203" s="2">
        <f t="shared" si="63"/>
        <v>-0.62336973752372338</v>
      </c>
      <c r="Z203" s="3"/>
      <c r="AA203" s="2">
        <f t="shared" si="64"/>
        <v>-0.62336973752372338</v>
      </c>
      <c r="AB203" s="3"/>
      <c r="AC203" s="2">
        <f t="shared" si="54"/>
        <v>-0.19424997823985615</v>
      </c>
    </row>
    <row r="204" spans="1:29" x14ac:dyDescent="0.25">
      <c r="A204" s="19">
        <v>316</v>
      </c>
      <c r="B204">
        <v>2008</v>
      </c>
      <c r="C204" s="5">
        <v>49079.95</v>
      </c>
      <c r="E204" s="23">
        <v>0</v>
      </c>
      <c r="G204" s="23">
        <v>1219.1400000000001</v>
      </c>
      <c r="I204" s="13">
        <f t="shared" si="55"/>
        <v>-1219.1400000000001</v>
      </c>
      <c r="J204" s="3"/>
      <c r="K204" s="2">
        <f t="shared" si="56"/>
        <v>-2.4839878606233302E-2</v>
      </c>
      <c r="L204" s="3"/>
      <c r="M204" s="2">
        <f t="shared" si="57"/>
        <v>3.6601963937156961</v>
      </c>
      <c r="N204" s="3"/>
      <c r="O204" s="2">
        <f t="shared" si="58"/>
        <v>2.9501117773221344</v>
      </c>
      <c r="P204" s="3"/>
      <c r="Q204" s="2">
        <f t="shared" si="59"/>
        <v>2.4202374588711417</v>
      </c>
      <c r="R204" s="3"/>
      <c r="S204" s="2">
        <f t="shared" si="60"/>
        <v>2.2161052211513654</v>
      </c>
      <c r="T204" s="3"/>
      <c r="U204" s="2">
        <f t="shared" si="61"/>
        <v>-0.20592139682491584</v>
      </c>
      <c r="V204" s="3"/>
      <c r="W204" s="2">
        <f t="shared" si="62"/>
        <v>-0.37922058469916753</v>
      </c>
      <c r="X204"/>
      <c r="Y204" s="2">
        <f t="shared" si="63"/>
        <v>-0.34487686132352885</v>
      </c>
      <c r="Z204" s="3"/>
      <c r="AA204" s="2">
        <f t="shared" si="64"/>
        <v>-0.35184543130403934</v>
      </c>
      <c r="AB204" s="3"/>
      <c r="AC204" s="2">
        <f t="shared" si="54"/>
        <v>-0.35184543130403934</v>
      </c>
    </row>
    <row r="205" spans="1:29" x14ac:dyDescent="0.25">
      <c r="A205" s="19">
        <v>316</v>
      </c>
      <c r="B205">
        <v>2009</v>
      </c>
      <c r="C205" s="5">
        <v>89341.67</v>
      </c>
      <c r="E205" s="23">
        <v>0</v>
      </c>
      <c r="G205" s="23">
        <v>122.87</v>
      </c>
      <c r="I205" s="13">
        <f t="shared" si="55"/>
        <v>-122.87</v>
      </c>
      <c r="J205" s="3"/>
      <c r="K205" s="2">
        <f t="shared" si="56"/>
        <v>-1.3752821052035406E-3</v>
      </c>
      <c r="L205" s="3"/>
      <c r="M205" s="2">
        <f t="shared" si="57"/>
        <v>-9.6950895387584706E-3</v>
      </c>
      <c r="N205" s="3"/>
      <c r="O205" s="2">
        <f t="shared" si="58"/>
        <v>1.4236343356869596</v>
      </c>
      <c r="P205" s="3"/>
      <c r="Q205" s="2">
        <f t="shared" si="59"/>
        <v>1.4263915715276139</v>
      </c>
      <c r="R205" s="3"/>
      <c r="S205" s="2">
        <f t="shared" si="60"/>
        <v>1.1700675649360368</v>
      </c>
      <c r="T205" s="3"/>
      <c r="U205" s="2">
        <f t="shared" si="61"/>
        <v>1.0937838026162312</v>
      </c>
      <c r="V205" s="3"/>
      <c r="W205" s="2">
        <f t="shared" si="62"/>
        <v>-0.10239557763916027</v>
      </c>
      <c r="X205"/>
      <c r="Y205" s="2">
        <f t="shared" si="63"/>
        <v>-0.19028563615359156</v>
      </c>
      <c r="Z205" s="3"/>
      <c r="AA205" s="2">
        <f t="shared" si="64"/>
        <v>-0.18204924641901596</v>
      </c>
      <c r="AB205" s="3"/>
      <c r="AC205" s="2">
        <f t="shared" si="54"/>
        <v>-0.1933299819470643</v>
      </c>
    </row>
    <row r="206" spans="1:29" x14ac:dyDescent="0.25">
      <c r="A206" s="19">
        <v>316</v>
      </c>
      <c r="B206">
        <v>2010</v>
      </c>
      <c r="C206" s="5">
        <v>58451.350000000006</v>
      </c>
      <c r="E206" s="23">
        <v>-1.0000000002037268E-2</v>
      </c>
      <c r="G206" s="23">
        <v>865.45000000000073</v>
      </c>
      <c r="I206" s="13">
        <f t="shared" si="55"/>
        <v>-865.46000000000276</v>
      </c>
      <c r="J206" s="3"/>
      <c r="K206" s="2">
        <f t="shared" si="56"/>
        <v>-1.4806501475158447E-2</v>
      </c>
      <c r="L206" s="3"/>
      <c r="M206" s="2">
        <f t="shared" si="57"/>
        <v>-6.6872576255631198E-3</v>
      </c>
      <c r="N206" s="3"/>
      <c r="O206" s="2">
        <f t="shared" si="58"/>
        <v>-1.1212661646746138E-2</v>
      </c>
      <c r="P206" s="3"/>
      <c r="Q206" s="2">
        <f t="shared" si="59"/>
        <v>1.0129256845676724</v>
      </c>
      <c r="R206" s="3"/>
      <c r="S206" s="2">
        <f t="shared" si="60"/>
        <v>1.062517469655659</v>
      </c>
      <c r="T206" s="3"/>
      <c r="U206" s="2">
        <f t="shared" si="61"/>
        <v>0.87091022159568443</v>
      </c>
      <c r="V206" s="3"/>
      <c r="W206" s="2">
        <f t="shared" si="62"/>
        <v>0.81801275000537299</v>
      </c>
      <c r="X206"/>
      <c r="Y206" s="2">
        <f t="shared" si="63"/>
        <v>-8.0607066913589126E-2</v>
      </c>
      <c r="Z206" s="3"/>
      <c r="AA206" s="2">
        <f t="shared" si="64"/>
        <v>-0.14702964781240604</v>
      </c>
      <c r="AB206" s="3"/>
      <c r="AC206" s="2">
        <f t="shared" si="54"/>
        <v>-0.14246032771334072</v>
      </c>
    </row>
    <row r="207" spans="1:29" x14ac:dyDescent="0.25">
      <c r="A207" s="19">
        <v>316</v>
      </c>
      <c r="B207">
        <v>2011</v>
      </c>
      <c r="C207" s="5">
        <v>107637.74</v>
      </c>
      <c r="E207" s="23">
        <v>-1547</v>
      </c>
      <c r="G207" s="23">
        <v>-1489.74</v>
      </c>
      <c r="I207" s="13">
        <f t="shared" si="55"/>
        <v>-57.259999999999991</v>
      </c>
      <c r="J207" s="3"/>
      <c r="K207" s="2">
        <f t="shared" si="56"/>
        <v>-5.3196954897046325E-4</v>
      </c>
      <c r="L207" s="3"/>
      <c r="M207" s="2">
        <f t="shared" si="57"/>
        <v>-5.555572614673261E-3</v>
      </c>
      <c r="N207" s="3"/>
      <c r="O207" s="2">
        <f t="shared" si="58"/>
        <v>-4.0934380808325625E-3</v>
      </c>
      <c r="P207" s="3"/>
      <c r="Q207" s="2">
        <f t="shared" si="59"/>
        <v>-7.4372753588864016E-3</v>
      </c>
      <c r="R207" s="3"/>
      <c r="S207" s="2">
        <f t="shared" si="60"/>
        <v>0.6636865773234274</v>
      </c>
      <c r="T207" s="3"/>
      <c r="U207" s="2">
        <f t="shared" si="61"/>
        <v>0.72512845562141004</v>
      </c>
      <c r="V207" s="3"/>
      <c r="W207" s="2">
        <f t="shared" si="62"/>
        <v>0.59433322450124837</v>
      </c>
      <c r="X207"/>
      <c r="Y207" s="2">
        <f t="shared" si="63"/>
        <v>0.56085080248196928</v>
      </c>
      <c r="Z207" s="3"/>
      <c r="AA207" s="2">
        <f t="shared" si="64"/>
        <v>-5.544989773946879E-2</v>
      </c>
      <c r="AB207" s="3"/>
      <c r="AC207" s="2">
        <f t="shared" si="54"/>
        <v>-0.10129162016099286</v>
      </c>
    </row>
    <row r="208" spans="1:29" x14ac:dyDescent="0.25">
      <c r="A208" s="19">
        <v>316</v>
      </c>
      <c r="B208">
        <v>2012</v>
      </c>
      <c r="C208" s="5">
        <v>118500.71</v>
      </c>
      <c r="E208" s="23">
        <v>0</v>
      </c>
      <c r="G208" s="23">
        <v>462.94</v>
      </c>
      <c r="I208" s="13">
        <f t="shared" si="55"/>
        <v>-462.94</v>
      </c>
      <c r="J208" s="3"/>
      <c r="K208" s="2">
        <f t="shared" si="56"/>
        <v>-3.9066432597745617E-3</v>
      </c>
      <c r="L208" s="3"/>
      <c r="M208" s="2">
        <f t="shared" si="57"/>
        <v>-2.3003606861194989E-3</v>
      </c>
      <c r="N208" s="3"/>
      <c r="O208" s="2">
        <f t="shared" si="58"/>
        <v>-4.8689728163131725E-3</v>
      </c>
      <c r="P208" s="3"/>
      <c r="Q208" s="2">
        <f t="shared" si="59"/>
        <v>-4.034241889295926E-3</v>
      </c>
      <c r="R208" s="3"/>
      <c r="S208" s="2">
        <f t="shared" si="60"/>
        <v>-6.4482183483367964E-3</v>
      </c>
      <c r="T208" s="3"/>
      <c r="U208" s="2">
        <f t="shared" si="61"/>
        <v>0.48007424216710737</v>
      </c>
      <c r="V208" s="3"/>
      <c r="W208" s="2">
        <f t="shared" si="62"/>
        <v>0.53635594524356345</v>
      </c>
      <c r="X208"/>
      <c r="Y208" s="2">
        <f t="shared" si="63"/>
        <v>0.43942814267642338</v>
      </c>
      <c r="Z208" s="3"/>
      <c r="AA208" s="2">
        <f t="shared" si="64"/>
        <v>0.41571400719436469</v>
      </c>
      <c r="AB208" s="3"/>
      <c r="AC208" s="2">
        <f t="shared" si="54"/>
        <v>-4.2203816912590807E-2</v>
      </c>
    </row>
    <row r="209" spans="1:29" x14ac:dyDescent="0.25">
      <c r="A209" s="19">
        <v>316</v>
      </c>
      <c r="B209">
        <v>2013</v>
      </c>
      <c r="C209" s="5">
        <v>4232.07</v>
      </c>
      <c r="E209" s="23">
        <v>20.88</v>
      </c>
      <c r="G209" s="23">
        <v>906.47</v>
      </c>
      <c r="I209" s="13">
        <f t="shared" si="55"/>
        <v>-885.59</v>
      </c>
      <c r="J209" s="3"/>
      <c r="K209" s="2">
        <f t="shared" si="56"/>
        <v>-0.20925693573121429</v>
      </c>
      <c r="L209" s="3"/>
      <c r="M209" s="2">
        <f t="shared" si="57"/>
        <v>-1.0987529167024491E-2</v>
      </c>
      <c r="N209" s="3"/>
      <c r="O209" s="2">
        <f t="shared" si="58"/>
        <v>-6.1022998949691997E-3</v>
      </c>
      <c r="P209" s="3"/>
      <c r="Q209" s="2">
        <f t="shared" si="59"/>
        <v>-7.8638435517365858E-3</v>
      </c>
      <c r="R209" s="3"/>
      <c r="S209" s="2">
        <f t="shared" si="60"/>
        <v>-6.3309117531531543E-3</v>
      </c>
      <c r="T209" s="3"/>
      <c r="U209" s="2">
        <f t="shared" si="61"/>
        <v>-8.457144660062586E-3</v>
      </c>
      <c r="V209" s="3"/>
      <c r="W209" s="2">
        <f t="shared" si="62"/>
        <v>0.4733691506950507</v>
      </c>
      <c r="X209"/>
      <c r="Y209" s="2">
        <f t="shared" si="63"/>
        <v>0.52952410121012405</v>
      </c>
      <c r="Z209" s="3"/>
      <c r="AA209" s="2">
        <f t="shared" si="64"/>
        <v>0.43348442121508463</v>
      </c>
      <c r="AB209" s="3"/>
      <c r="AC209" s="2">
        <f t="shared" si="54"/>
        <v>0.41003019772706562</v>
      </c>
    </row>
    <row r="210" spans="1:29" x14ac:dyDescent="0.25">
      <c r="A210" s="19">
        <v>316</v>
      </c>
      <c r="B210">
        <v>2014</v>
      </c>
      <c r="C210" s="5">
        <v>102309.03</v>
      </c>
      <c r="E210" s="23">
        <v>3765.28</v>
      </c>
      <c r="G210" s="23">
        <v>-91.09</v>
      </c>
      <c r="I210" s="13">
        <f t="shared" si="55"/>
        <v>3856.3700000000003</v>
      </c>
      <c r="J210" s="3"/>
      <c r="K210" s="2">
        <f t="shared" si="56"/>
        <v>3.7693349257636399E-2</v>
      </c>
      <c r="L210" s="3"/>
      <c r="M210" s="2">
        <f t="shared" si="57"/>
        <v>2.7883887063302332E-2</v>
      </c>
      <c r="N210" s="3"/>
      <c r="O210" s="2">
        <f t="shared" si="58"/>
        <v>1.1143884774122641E-2</v>
      </c>
      <c r="P210" s="3"/>
      <c r="Q210" s="2">
        <f t="shared" si="59"/>
        <v>7.3661876721908513E-3</v>
      </c>
      <c r="R210" s="3"/>
      <c r="S210" s="2">
        <f t="shared" si="60"/>
        <v>4.0526585856550772E-3</v>
      </c>
      <c r="T210" s="3"/>
      <c r="U210" s="2">
        <f t="shared" si="61"/>
        <v>3.0433579173936966E-3</v>
      </c>
      <c r="V210" s="3"/>
      <c r="W210" s="2">
        <f t="shared" si="62"/>
        <v>4.5908572014726119E-4</v>
      </c>
      <c r="X210"/>
      <c r="Y210" s="2">
        <f t="shared" si="63"/>
        <v>0.39042552942059594</v>
      </c>
      <c r="Z210" s="3"/>
      <c r="AA210" s="2">
        <f t="shared" si="64"/>
        <v>0.44033624812943595</v>
      </c>
      <c r="AB210" s="3"/>
      <c r="AC210" s="2">
        <f t="shared" si="54"/>
        <v>0.36171226008800039</v>
      </c>
    </row>
    <row r="211" spans="1:29" x14ac:dyDescent="0.25">
      <c r="A211" s="19">
        <v>316</v>
      </c>
      <c r="B211">
        <v>2015</v>
      </c>
      <c r="C211" s="5">
        <v>11017.7</v>
      </c>
      <c r="E211" s="23">
        <v>10.82</v>
      </c>
      <c r="G211" s="23">
        <v>1270.49</v>
      </c>
      <c r="I211" s="13">
        <f t="shared" si="55"/>
        <v>-1259.67</v>
      </c>
      <c r="J211" s="3"/>
      <c r="K211" s="2">
        <f t="shared" si="56"/>
        <v>-0.11433148479265182</v>
      </c>
      <c r="L211" s="3"/>
      <c r="M211" s="2">
        <f t="shared" si="57"/>
        <v>2.2913393865683765E-2</v>
      </c>
      <c r="N211" s="3"/>
      <c r="O211" s="2">
        <f t="shared" si="58"/>
        <v>1.4555354426891055E-2</v>
      </c>
      <c r="P211" s="3"/>
      <c r="Q211" s="2">
        <f t="shared" si="59"/>
        <v>5.2875226251210975E-3</v>
      </c>
      <c r="R211" s="3"/>
      <c r="S211" s="2">
        <f t="shared" si="60"/>
        <v>3.4649971741118096E-3</v>
      </c>
      <c r="T211" s="3"/>
      <c r="U211" s="2">
        <f t="shared" si="61"/>
        <v>8.0927796341948607E-4</v>
      </c>
      <c r="V211" s="3"/>
      <c r="W211" s="2">
        <f t="shared" si="62"/>
        <v>4.1217499585494778E-4</v>
      </c>
      <c r="X211"/>
      <c r="Y211" s="2">
        <f t="shared" si="63"/>
        <v>-1.8805327455885439E-3</v>
      </c>
      <c r="Z211" s="3"/>
      <c r="AA211" s="2">
        <f t="shared" si="64"/>
        <v>0.38028489734245868</v>
      </c>
      <c r="AB211" s="3"/>
      <c r="AC211" s="2">
        <f t="shared" si="54"/>
        <v>0.42971194206623292</v>
      </c>
    </row>
    <row r="212" spans="1:29" x14ac:dyDescent="0.25">
      <c r="A212" s="19">
        <v>316</v>
      </c>
      <c r="B212">
        <v>2016</v>
      </c>
      <c r="C212" s="5">
        <v>53363.380000000005</v>
      </c>
      <c r="E212" s="23">
        <v>2796.55</v>
      </c>
      <c r="G212" s="23">
        <v>199.19</v>
      </c>
      <c r="I212" s="13">
        <f t="shared" si="55"/>
        <v>2597.36</v>
      </c>
      <c r="J212" s="3"/>
      <c r="K212" s="2">
        <f t="shared" si="56"/>
        <v>4.8673078804228664E-2</v>
      </c>
      <c r="L212" s="3"/>
      <c r="M212" s="2">
        <f t="shared" si="57"/>
        <v>2.0777688103399323E-2</v>
      </c>
      <c r="N212" s="3"/>
      <c r="O212" s="2">
        <f t="shared" si="58"/>
        <v>3.1159977037629891E-2</v>
      </c>
      <c r="P212" s="3"/>
      <c r="Q212" s="2">
        <f t="shared" si="59"/>
        <v>2.5207202482439673E-2</v>
      </c>
      <c r="R212" s="3"/>
      <c r="S212" s="2">
        <f t="shared" si="60"/>
        <v>1.3286889644423079E-2</v>
      </c>
      <c r="T212" s="3"/>
      <c r="U212" s="2">
        <f t="shared" si="61"/>
        <v>9.5407847411112003E-3</v>
      </c>
      <c r="V212" s="3"/>
      <c r="W212" s="2">
        <f t="shared" si="62"/>
        <v>6.416538155593619E-3</v>
      </c>
      <c r="X212"/>
      <c r="Y212" s="2">
        <f t="shared" si="63"/>
        <v>5.1388845426657169E-3</v>
      </c>
      <c r="Z212" s="3"/>
      <c r="AA212" s="2">
        <f t="shared" si="64"/>
        <v>2.6615769843632304E-3</v>
      </c>
      <c r="AB212" s="3"/>
      <c r="AC212" s="2">
        <f t="shared" si="54"/>
        <v>0.35087877892852876</v>
      </c>
    </row>
    <row r="213" spans="1:29" x14ac:dyDescent="0.25">
      <c r="A213" s="19">
        <v>316</v>
      </c>
      <c r="B213">
        <v>2017</v>
      </c>
      <c r="C213" s="5">
        <v>6848.27</v>
      </c>
      <c r="E213" s="23">
        <v>218.46</v>
      </c>
      <c r="G213" s="23">
        <v>0</v>
      </c>
      <c r="I213" s="13">
        <f t="shared" si="55"/>
        <v>218.46</v>
      </c>
      <c r="J213" s="3"/>
      <c r="K213" s="2">
        <f t="shared" si="56"/>
        <v>3.1900027306166374E-2</v>
      </c>
      <c r="L213" s="3"/>
      <c r="M213" s="2">
        <f t="shared" si="57"/>
        <v>4.676536849596382E-2</v>
      </c>
      <c r="N213" s="3"/>
      <c r="O213" s="2">
        <f t="shared" si="58"/>
        <v>2.1847033561305837E-2</v>
      </c>
      <c r="P213" s="3"/>
      <c r="Q213" s="2">
        <f t="shared" si="59"/>
        <v>3.1189181321157899E-2</v>
      </c>
      <c r="R213" s="3"/>
      <c r="S213" s="2">
        <f t="shared" si="60"/>
        <v>2.5465030886741867E-2</v>
      </c>
      <c r="T213" s="3"/>
      <c r="U213" s="2">
        <f t="shared" si="61"/>
        <v>1.3717129942718689E-2</v>
      </c>
      <c r="V213" s="3"/>
      <c r="W213" s="2">
        <f t="shared" si="62"/>
        <v>9.9198853999008189E-3</v>
      </c>
      <c r="X213"/>
      <c r="Y213" s="2">
        <f t="shared" si="63"/>
        <v>6.7939880212453327E-3</v>
      </c>
      <c r="Z213" s="3"/>
      <c r="AA213" s="2">
        <f t="shared" si="64"/>
        <v>5.47107032000178E-3</v>
      </c>
      <c r="AB213" s="3"/>
      <c r="AC213" s="2">
        <f t="shared" si="54"/>
        <v>2.9948640094615321E-3</v>
      </c>
    </row>
    <row r="214" spans="1:29" x14ac:dyDescent="0.25">
      <c r="A214" s="19">
        <v>316</v>
      </c>
      <c r="B214">
        <v>2018</v>
      </c>
      <c r="C214" s="5">
        <v>8350.7199999999993</v>
      </c>
      <c r="E214" s="23">
        <v>0</v>
      </c>
      <c r="G214" s="23">
        <v>4660.5119607750248</v>
      </c>
      <c r="I214" s="13">
        <f t="shared" si="55"/>
        <v>-4660.5119607750248</v>
      </c>
      <c r="J214" s="3"/>
      <c r="K214" s="2">
        <f t="shared" si="56"/>
        <v>-0.55809702166699704</v>
      </c>
      <c r="L214" s="3"/>
      <c r="M214" s="2">
        <f t="shared" si="57"/>
        <v>-0.29225968046396666</v>
      </c>
      <c r="N214" s="3"/>
      <c r="O214" s="2">
        <f>IF(SUM($C212:$C214)=0,"NA",SUM($I212:$I214)/SUM($C212:$C214))</f>
        <v>-2.690531206513171E-2</v>
      </c>
      <c r="P214" s="3"/>
      <c r="Q214" s="2">
        <f t="shared" si="59"/>
        <v>-3.900928914456879E-2</v>
      </c>
      <c r="R214" s="3"/>
      <c r="S214" s="2">
        <f t="shared" si="60"/>
        <v>4.1344315806993151E-3</v>
      </c>
      <c r="T214" s="3"/>
      <c r="U214" s="2">
        <f t="shared" si="61"/>
        <v>-7.1771502819923457E-4</v>
      </c>
      <c r="V214" s="3"/>
      <c r="W214" s="2">
        <f t="shared" si="62"/>
        <v>-1.9582374082092349E-3</v>
      </c>
      <c r="X214"/>
      <c r="Y214" s="2">
        <f t="shared" si="63"/>
        <v>-1.5858501028430199E-3</v>
      </c>
      <c r="Z214" s="3"/>
      <c r="AA214" s="2">
        <f t="shared" si="64"/>
        <v>-3.227547385978761E-3</v>
      </c>
      <c r="AB214" s="3"/>
      <c r="AC214" s="2">
        <f t="shared" si="54"/>
        <v>-2.932067172784021E-3</v>
      </c>
    </row>
    <row r="215" spans="1:29" x14ac:dyDescent="0.25">
      <c r="A215" s="19">
        <v>316</v>
      </c>
      <c r="B215">
        <v>2019</v>
      </c>
      <c r="C215" s="5">
        <v>18398.96</v>
      </c>
      <c r="E215" s="23">
        <v>0</v>
      </c>
      <c r="G215" s="23">
        <v>3800.7400000000002</v>
      </c>
      <c r="I215" s="13">
        <f t="shared" si="55"/>
        <v>-3800.7400000000002</v>
      </c>
      <c r="J215" s="3"/>
      <c r="K215" s="2">
        <f t="shared" si="56"/>
        <v>-0.20657363242270219</v>
      </c>
      <c r="L215" s="3"/>
      <c r="M215" s="2">
        <f t="shared" si="57"/>
        <v>-0.31631226843741778</v>
      </c>
      <c r="N215" s="3"/>
      <c r="O215" s="2">
        <f>IF(SUM($C213:$C215)=0,"NA",SUM($I213:$I215)/SUM($C213:$C215))</f>
        <v>-0.24533615773507089</v>
      </c>
      <c r="P215" s="3"/>
      <c r="Q215" s="2">
        <f t="shared" si="59"/>
        <v>-6.4918877859561533E-2</v>
      </c>
      <c r="R215" s="3"/>
      <c r="S215" s="2">
        <f t="shared" si="60"/>
        <v>-7.0475304366403965E-2</v>
      </c>
      <c r="T215" s="3"/>
      <c r="U215" s="2">
        <f t="shared" si="61"/>
        <v>-1.5221735937604194E-2</v>
      </c>
      <c r="V215" s="3"/>
      <c r="W215" s="2">
        <f t="shared" si="62"/>
        <v>-1.9236844611701671E-2</v>
      </c>
      <c r="X215"/>
      <c r="Y215" s="2">
        <f t="shared" si="63"/>
        <v>-1.361293581174213E-2</v>
      </c>
      <c r="Z215" s="3"/>
      <c r="AA215" s="2">
        <f t="shared" si="64"/>
        <v>-1.0343511467425131E-2</v>
      </c>
      <c r="AB215" s="3"/>
      <c r="AC215" s="2">
        <f t="shared" si="54"/>
        <v>-1.087686353203875E-2</v>
      </c>
    </row>
    <row r="216" spans="1:29" x14ac:dyDescent="0.25">
      <c r="A216" s="19">
        <v>316</v>
      </c>
      <c r="B216">
        <v>2020</v>
      </c>
      <c r="C216" s="5">
        <v>57992.37</v>
      </c>
      <c r="E216" s="23">
        <v>0</v>
      </c>
      <c r="G216" s="23">
        <v>466.46</v>
      </c>
      <c r="I216" s="13">
        <f t="shared" si="55"/>
        <v>-466.46</v>
      </c>
      <c r="J216" s="3"/>
      <c r="K216" s="2">
        <f t="shared" si="56"/>
        <v>-8.0434719257033282E-3</v>
      </c>
      <c r="L216" s="3"/>
      <c r="M216" s="2">
        <f t="shared" si="57"/>
        <v>-5.5859742198492941E-2</v>
      </c>
      <c r="N216" s="3"/>
      <c r="O216" s="2">
        <f>IF(SUM($C214:$C216)=0,"NA",SUM($I214:$I216)/SUM($C214:$C216))</f>
        <v>-0.10535161659146816</v>
      </c>
      <c r="P216" s="3"/>
      <c r="Q216" s="2">
        <f t="shared" si="59"/>
        <v>-9.5089218607108519E-2</v>
      </c>
      <c r="R216" s="3"/>
      <c r="S216" s="2">
        <f t="shared" si="60"/>
        <v>-4.2164442582528244E-2</v>
      </c>
      <c r="T216" s="3"/>
      <c r="U216" s="2">
        <f t="shared" si="61"/>
        <v>-4.7262267061621718E-2</v>
      </c>
      <c r="V216" s="3"/>
      <c r="W216" s="2">
        <f t="shared" si="62"/>
        <v>-1.3609981835538314E-2</v>
      </c>
      <c r="X216"/>
      <c r="Y216" s="2">
        <f t="shared" si="63"/>
        <v>-1.6764085370315793E-2</v>
      </c>
      <c r="Z216" s="3"/>
      <c r="AA216" s="2">
        <f t="shared" si="64"/>
        <v>-1.276523184268342E-2</v>
      </c>
      <c r="AB216" s="3"/>
      <c r="AC216" s="2">
        <f t="shared" si="54"/>
        <v>-1.0070546185932972E-2</v>
      </c>
    </row>
    <row r="217" spans="1:29" x14ac:dyDescent="0.25">
      <c r="A217" s="19">
        <v>316</v>
      </c>
      <c r="B217">
        <v>2021</v>
      </c>
      <c r="C217" s="5">
        <v>23657.89</v>
      </c>
      <c r="E217" s="23">
        <v>0</v>
      </c>
      <c r="G217" s="23">
        <v>620.71</v>
      </c>
      <c r="I217" s="13">
        <f t="shared" si="55"/>
        <v>-620.71</v>
      </c>
      <c r="J217" s="3"/>
      <c r="K217" s="2">
        <f t="shared" si="56"/>
        <v>-2.6236912928414159E-2</v>
      </c>
      <c r="L217" s="3"/>
      <c r="M217" s="2">
        <f t="shared" si="57"/>
        <v>-1.3314960662709463E-2</v>
      </c>
      <c r="N217" s="3"/>
      <c r="O217" s="2">
        <f>IF(SUM($C215:$C217)=0,"NA",SUM($I215:$I217)/SUM($C215:$C217))</f>
        <v>-4.8855053542646305E-2</v>
      </c>
      <c r="P217" s="3"/>
      <c r="Q217" s="2">
        <f t="shared" si="59"/>
        <v>-8.8085122194486679E-2</v>
      </c>
      <c r="R217" s="3"/>
      <c r="S217" s="2">
        <f t="shared" si="60"/>
        <v>-8.0955374150930626E-2</v>
      </c>
      <c r="T217" s="3"/>
      <c r="U217" s="2">
        <f t="shared" si="61"/>
        <v>-3.9929651103907053E-2</v>
      </c>
      <c r="V217" s="3"/>
      <c r="W217" s="2">
        <f t="shared" si="62"/>
        <v>-4.4493144524342471E-2</v>
      </c>
      <c r="X217"/>
      <c r="Y217" s="2">
        <f t="shared" si="63"/>
        <v>-1.4669527578851382E-2</v>
      </c>
      <c r="Z217" s="3"/>
      <c r="AA217" s="2">
        <f t="shared" si="64"/>
        <v>-1.7547210110644307E-2</v>
      </c>
      <c r="AB217" s="3"/>
      <c r="AC217" s="2">
        <f t="shared" si="54"/>
        <v>-1.3552813533694461E-2</v>
      </c>
    </row>
    <row r="218" spans="1:29" x14ac:dyDescent="0.25">
      <c r="J218" s="2"/>
      <c r="K218" s="17"/>
      <c r="L218" s="18"/>
      <c r="M218" s="17"/>
      <c r="N218" s="18"/>
      <c r="O218" s="17"/>
      <c r="P218" s="18"/>
      <c r="Q218" s="17"/>
      <c r="R218" s="18"/>
      <c r="S218" s="17"/>
      <c r="T218" s="18"/>
      <c r="U218" s="17"/>
      <c r="V218" s="18"/>
      <c r="W218" s="17"/>
      <c r="Y218" s="17"/>
      <c r="Z218" s="18"/>
      <c r="AA218" s="17"/>
      <c r="AB218" s="18"/>
      <c r="AC218" s="17"/>
    </row>
    <row r="219" spans="1:29" x14ac:dyDescent="0.25">
      <c r="I219" s="13"/>
      <c r="J219" s="2"/>
      <c r="K219" s="17"/>
      <c r="L219" s="18"/>
      <c r="M219" s="17"/>
      <c r="N219" s="18"/>
      <c r="O219" s="17"/>
      <c r="P219" s="18"/>
      <c r="Q219" s="17"/>
      <c r="R219" s="18"/>
      <c r="S219" s="17"/>
      <c r="T219" s="18"/>
      <c r="U219" s="17"/>
      <c r="V219" s="18"/>
      <c r="W219" s="17"/>
      <c r="Y219" s="17"/>
      <c r="Z219" s="18"/>
      <c r="AA219" s="17"/>
      <c r="AB219" s="18"/>
      <c r="AC219" s="17"/>
    </row>
    <row r="220" spans="1:29" x14ac:dyDescent="0.25">
      <c r="A220" s="19">
        <v>334</v>
      </c>
      <c r="B220">
        <v>2015</v>
      </c>
      <c r="C220" s="5">
        <v>10717.3</v>
      </c>
      <c r="E220" s="23">
        <v>0</v>
      </c>
      <c r="G220" s="23">
        <v>0</v>
      </c>
      <c r="I220" s="13">
        <f>E220-G220</f>
        <v>0</v>
      </c>
      <c r="J220" s="3"/>
      <c r="K220" s="2">
        <f t="shared" ref="K220:K235" si="65">IF(C220=0,"NA",+I220/C220)</f>
        <v>0</v>
      </c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/>
      <c r="Y220"/>
      <c r="Z220"/>
      <c r="AA220"/>
      <c r="AB220"/>
      <c r="AC220"/>
    </row>
    <row r="221" spans="1:29" x14ac:dyDescent="0.25">
      <c r="A221" s="19">
        <v>334</v>
      </c>
      <c r="B221">
        <v>2016</v>
      </c>
      <c r="C221" s="5">
        <v>0</v>
      </c>
      <c r="E221" s="23">
        <v>0</v>
      </c>
      <c r="G221" s="23">
        <v>0</v>
      </c>
      <c r="I221" s="13">
        <f t="shared" ref="I221:I226" si="66">E221-G221</f>
        <v>0</v>
      </c>
      <c r="J221" s="3"/>
      <c r="K221" s="2" t="str">
        <f t="shared" si="65"/>
        <v>NA</v>
      </c>
      <c r="L221" s="3"/>
      <c r="M221" s="2">
        <f t="shared" ref="M221:M226" si="67">IF(SUM($C220:$C221)=0,"NA",SUM($I220:$I221)/SUM($C220:$C221))</f>
        <v>0</v>
      </c>
      <c r="N221" s="3"/>
      <c r="O221" s="3"/>
      <c r="P221" s="3"/>
      <c r="Q221" s="3"/>
      <c r="R221" s="3"/>
      <c r="S221" s="3"/>
      <c r="T221" s="3"/>
      <c r="U221" s="3"/>
      <c r="V221" s="3"/>
      <c r="W221" s="3"/>
      <c r="X221"/>
      <c r="Y221"/>
      <c r="Z221"/>
      <c r="AA221"/>
      <c r="AB221"/>
      <c r="AC221"/>
    </row>
    <row r="222" spans="1:29" x14ac:dyDescent="0.25">
      <c r="A222" s="19">
        <v>334</v>
      </c>
      <c r="B222">
        <v>2017</v>
      </c>
      <c r="C222" s="5">
        <v>0</v>
      </c>
      <c r="E222" s="23">
        <v>0</v>
      </c>
      <c r="G222" s="23">
        <v>0</v>
      </c>
      <c r="I222" s="13">
        <f t="shared" si="66"/>
        <v>0</v>
      </c>
      <c r="J222" s="3"/>
      <c r="K222" s="2" t="str">
        <f t="shared" si="65"/>
        <v>NA</v>
      </c>
      <c r="L222" s="3"/>
      <c r="M222" s="2" t="str">
        <f t="shared" si="67"/>
        <v>NA</v>
      </c>
      <c r="N222" s="3"/>
      <c r="O222" s="2">
        <f>IF(SUM($C220:$C222)=0,"NA",SUM($I220:$I222)/SUM($C220:$C222))</f>
        <v>0</v>
      </c>
      <c r="P222" s="3"/>
      <c r="Q222" s="3"/>
      <c r="R222" s="3"/>
      <c r="S222" s="3"/>
      <c r="T222" s="3"/>
      <c r="U222" s="3"/>
      <c r="V222" s="3"/>
      <c r="W222" s="3"/>
      <c r="X222"/>
      <c r="Y222"/>
      <c r="Z222"/>
      <c r="AA222"/>
      <c r="AB222"/>
      <c r="AC222"/>
    </row>
    <row r="223" spans="1:29" x14ac:dyDescent="0.25">
      <c r="A223" s="19">
        <v>334</v>
      </c>
      <c r="B223">
        <v>2018</v>
      </c>
      <c r="C223" s="5">
        <v>0</v>
      </c>
      <c r="E223" s="23">
        <v>0</v>
      </c>
      <c r="G223" s="23">
        <v>0</v>
      </c>
      <c r="I223" s="13">
        <f t="shared" si="66"/>
        <v>0</v>
      </c>
      <c r="J223" s="3"/>
      <c r="K223" s="2" t="str">
        <f t="shared" si="65"/>
        <v>NA</v>
      </c>
      <c r="L223" s="3"/>
      <c r="M223" s="2" t="str">
        <f t="shared" si="67"/>
        <v>NA</v>
      </c>
      <c r="N223" s="3"/>
      <c r="O223" s="2" t="str">
        <f>IF(SUM($C221:$C223)=0,"NA",SUM($I221:$I223)/SUM($C221:$C223))</f>
        <v>NA</v>
      </c>
      <c r="P223" s="3"/>
      <c r="Q223" s="2">
        <f>IF(SUM($C220:$C223)=0,"NA",SUM($I220:$I223)/SUM($C220:$C223))</f>
        <v>0</v>
      </c>
      <c r="R223" s="3"/>
      <c r="S223" s="3"/>
      <c r="T223" s="3"/>
      <c r="U223" s="3"/>
      <c r="V223" s="3"/>
      <c r="W223" s="3"/>
      <c r="X223"/>
      <c r="Y223"/>
      <c r="Z223"/>
      <c r="AA223"/>
      <c r="AB223" s="3"/>
      <c r="AC223" s="2"/>
    </row>
    <row r="224" spans="1:29" x14ac:dyDescent="0.25">
      <c r="A224" s="19">
        <v>334</v>
      </c>
      <c r="B224">
        <v>2019</v>
      </c>
      <c r="C224" s="5">
        <v>0</v>
      </c>
      <c r="E224" s="23">
        <v>0</v>
      </c>
      <c r="G224" s="23">
        <v>0</v>
      </c>
      <c r="I224" s="13">
        <f t="shared" si="66"/>
        <v>0</v>
      </c>
      <c r="J224" s="3"/>
      <c r="K224" s="2" t="str">
        <f t="shared" si="65"/>
        <v>NA</v>
      </c>
      <c r="L224" s="3"/>
      <c r="M224" s="2" t="str">
        <f t="shared" si="67"/>
        <v>NA</v>
      </c>
      <c r="N224" s="3"/>
      <c r="O224" s="2" t="str">
        <f>IF(SUM($C222:$C224)=0,"NA",SUM($I222:$I224)/SUM($C222:$C224))</f>
        <v>NA</v>
      </c>
      <c r="P224" s="3"/>
      <c r="Q224" s="2" t="str">
        <f>IF(SUM($C221:$C224)=0,"NA",SUM($I221:$I224)/SUM($C221:$C224))</f>
        <v>NA</v>
      </c>
      <c r="R224" s="3"/>
      <c r="S224" s="2">
        <f>IF(SUM($C220:$C224)=0,"NA",SUM($I220:$I224)/SUM($C220:$C224))</f>
        <v>0</v>
      </c>
      <c r="T224" s="3"/>
      <c r="U224" s="3"/>
      <c r="V224" s="3"/>
      <c r="W224" s="3"/>
      <c r="X224"/>
      <c r="Y224"/>
      <c r="Z224"/>
      <c r="AA224"/>
      <c r="AB224" s="3"/>
      <c r="AC224" s="2"/>
    </row>
    <row r="225" spans="1:29" ht="14.4" x14ac:dyDescent="0.3">
      <c r="A225" s="19">
        <v>334</v>
      </c>
      <c r="B225">
        <v>2020</v>
      </c>
      <c r="C225" s="5">
        <v>218537.75</v>
      </c>
      <c r="E225" s="23">
        <v>0</v>
      </c>
      <c r="G225" s="23">
        <v>0</v>
      </c>
      <c r="I225" s="13">
        <f t="shared" si="66"/>
        <v>0</v>
      </c>
      <c r="J225" s="3"/>
      <c r="K225" s="2">
        <f t="shared" si="65"/>
        <v>0</v>
      </c>
      <c r="L225" s="3"/>
      <c r="M225" s="2">
        <f t="shared" si="67"/>
        <v>0</v>
      </c>
      <c r="N225" s="3"/>
      <c r="O225" s="2">
        <f>IF(SUM($C223:$C225)=0,"NA",SUM($I223:$I225)/SUM($C223:$C225))</f>
        <v>0</v>
      </c>
      <c r="P225" s="3"/>
      <c r="Q225" s="2">
        <f>IF(SUM($C222:$C225)=0,"NA",SUM($I222:$I225)/SUM($C222:$C225))</f>
        <v>0</v>
      </c>
      <c r="R225" s="3"/>
      <c r="S225" s="2">
        <f>IF(SUM($C221:$C225)=0,"NA",SUM($I221:$I225)/SUM($C221:$C225))</f>
        <v>0</v>
      </c>
      <c r="T225" s="3"/>
      <c r="U225" s="2">
        <f>IF(SUM($C220:$C225)=0,"NA",SUM($I220:$I225)/SUM($C220:$C225))</f>
        <v>0</v>
      </c>
      <c r="V225" s="3"/>
      <c r="W225" s="4" t="s">
        <v>2</v>
      </c>
      <c r="X225"/>
      <c r="Y225"/>
      <c r="Z225"/>
      <c r="AA225"/>
      <c r="AB225" s="3"/>
      <c r="AC225" s="2"/>
    </row>
    <row r="226" spans="1:29" x14ac:dyDescent="0.25">
      <c r="A226" s="19">
        <v>334</v>
      </c>
      <c r="B226">
        <v>2021</v>
      </c>
      <c r="C226" s="5">
        <v>0</v>
      </c>
      <c r="E226" s="23">
        <v>0</v>
      </c>
      <c r="G226" s="23">
        <v>0</v>
      </c>
      <c r="I226" s="13">
        <f t="shared" si="66"/>
        <v>0</v>
      </c>
      <c r="J226" s="3"/>
      <c r="K226" s="2" t="str">
        <f t="shared" si="65"/>
        <v>NA</v>
      </c>
      <c r="L226" s="3"/>
      <c r="M226" s="2">
        <f t="shared" si="67"/>
        <v>0</v>
      </c>
      <c r="N226" s="3"/>
      <c r="O226" s="2">
        <f>IF(SUM($C224:$C226)=0,"NA",SUM($I224:$I226)/SUM($C224:$C226))</f>
        <v>0</v>
      </c>
      <c r="P226" s="3"/>
      <c r="Q226" s="2">
        <f>IF(SUM($C223:$C226)=0,"NA",SUM($I223:$I226)/SUM($C223:$C226))</f>
        <v>0</v>
      </c>
      <c r="R226" s="3"/>
      <c r="S226" s="2">
        <f>IF(SUM($C222:$C226)=0,"NA",SUM($I222:$I226)/SUM($C222:$C226))</f>
        <v>0</v>
      </c>
      <c r="T226" s="3"/>
      <c r="U226" s="2">
        <f>IF(SUM($C221:$C226)=0,"NA",SUM($I221:$I226)/SUM($C221:$C226))</f>
        <v>0</v>
      </c>
      <c r="V226" s="3"/>
      <c r="W226" s="2">
        <f>IF(SUM($C220:$C226)=0,"NA",SUM($I220:$I226)/SUM($C220:$C226))</f>
        <v>0</v>
      </c>
      <c r="X226"/>
      <c r="Y226"/>
      <c r="Z226"/>
      <c r="AA226"/>
      <c r="AB226" s="3"/>
      <c r="AC226" s="2"/>
    </row>
    <row r="227" spans="1:29" x14ac:dyDescent="0.25">
      <c r="I227" s="13"/>
      <c r="J227" s="3"/>
      <c r="K227" s="2"/>
      <c r="L227" s="3"/>
      <c r="M227" s="2"/>
      <c r="N227" s="3"/>
      <c r="O227" s="2"/>
      <c r="P227" s="3"/>
      <c r="Q227" s="2"/>
      <c r="R227" s="3"/>
      <c r="S227" s="2"/>
      <c r="T227" s="3"/>
      <c r="U227" s="2"/>
      <c r="V227" s="3"/>
      <c r="W227" s="2"/>
      <c r="X227"/>
      <c r="Y227" s="2"/>
      <c r="Z227" s="3"/>
      <c r="AA227" s="3"/>
    </row>
    <row r="228" spans="1:29" x14ac:dyDescent="0.25">
      <c r="I228" s="13"/>
      <c r="J228" s="3"/>
      <c r="K228" s="2"/>
      <c r="L228" s="3"/>
      <c r="M228" s="2"/>
      <c r="N228" s="3"/>
      <c r="O228" s="2"/>
      <c r="P228" s="3"/>
      <c r="Q228" s="2"/>
      <c r="R228" s="3"/>
      <c r="S228" s="2"/>
      <c r="T228" s="3"/>
      <c r="U228" s="2"/>
      <c r="V228" s="3"/>
      <c r="W228" s="2"/>
      <c r="X228"/>
      <c r="Y228" s="2"/>
      <c r="Z228" s="3"/>
      <c r="AA228" s="2"/>
    </row>
    <row r="229" spans="1:29" x14ac:dyDescent="0.25">
      <c r="A229" s="19">
        <v>335</v>
      </c>
      <c r="B229">
        <v>2015</v>
      </c>
      <c r="C229" s="5">
        <v>10717.3</v>
      </c>
      <c r="E229" s="23">
        <v>0</v>
      </c>
      <c r="G229" s="23">
        <v>0</v>
      </c>
      <c r="I229" s="13">
        <f>E229-G229</f>
        <v>0</v>
      </c>
      <c r="J229" s="3"/>
      <c r="K229" s="2">
        <f t="shared" si="65"/>
        <v>0</v>
      </c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/>
      <c r="Y229"/>
      <c r="Z229"/>
      <c r="AA229"/>
    </row>
    <row r="230" spans="1:29" x14ac:dyDescent="0.25">
      <c r="A230" s="19">
        <v>335</v>
      </c>
      <c r="B230">
        <v>2016</v>
      </c>
      <c r="C230" s="5">
        <v>0</v>
      </c>
      <c r="E230" s="23">
        <v>0</v>
      </c>
      <c r="G230" s="23">
        <v>0</v>
      </c>
      <c r="I230" s="13">
        <f t="shared" ref="I230:I235" si="68">E230-G230</f>
        <v>0</v>
      </c>
      <c r="J230" s="3"/>
      <c r="K230" s="2" t="str">
        <f t="shared" si="65"/>
        <v>NA</v>
      </c>
      <c r="L230" s="3"/>
      <c r="M230" s="2">
        <f t="shared" ref="M230:M235" si="69">IF(SUM($C229:$C230)=0,"NA",SUM($I229:$I230)/SUM($C229:$C230))</f>
        <v>0</v>
      </c>
      <c r="N230" s="3"/>
      <c r="O230" s="3"/>
      <c r="P230" s="3"/>
      <c r="Q230" s="3"/>
      <c r="R230" s="3"/>
      <c r="S230" s="3"/>
      <c r="T230" s="3"/>
      <c r="U230" s="3"/>
      <c r="V230" s="3"/>
      <c r="W230" s="3"/>
      <c r="X230"/>
      <c r="Y230"/>
      <c r="Z230"/>
      <c r="AA230"/>
    </row>
    <row r="231" spans="1:29" x14ac:dyDescent="0.25">
      <c r="A231" s="19">
        <v>335</v>
      </c>
      <c r="B231">
        <v>2017</v>
      </c>
      <c r="C231" s="5">
        <v>0</v>
      </c>
      <c r="E231" s="23">
        <v>0</v>
      </c>
      <c r="G231" s="23">
        <v>0</v>
      </c>
      <c r="I231" s="13">
        <f t="shared" si="68"/>
        <v>0</v>
      </c>
      <c r="J231" s="3"/>
      <c r="K231" s="2" t="str">
        <f t="shared" si="65"/>
        <v>NA</v>
      </c>
      <c r="L231" s="3"/>
      <c r="M231" s="2" t="str">
        <f t="shared" si="69"/>
        <v>NA</v>
      </c>
      <c r="N231" s="3"/>
      <c r="O231" s="2">
        <f>IF(SUM($C229:$C231)=0,"NA",SUM($I229:$I231)/SUM($C229:$C231))</f>
        <v>0</v>
      </c>
      <c r="P231" s="3"/>
      <c r="Q231" s="3"/>
      <c r="R231" s="3"/>
      <c r="S231" s="3"/>
      <c r="T231" s="3"/>
      <c r="U231" s="3"/>
      <c r="V231" s="3"/>
      <c r="W231" s="3"/>
      <c r="X231"/>
      <c r="Y231"/>
      <c r="Z231"/>
      <c r="AA231"/>
    </row>
    <row r="232" spans="1:29" x14ac:dyDescent="0.25">
      <c r="A232" s="19">
        <v>335</v>
      </c>
      <c r="B232">
        <v>2018</v>
      </c>
      <c r="C232" s="5">
        <v>0</v>
      </c>
      <c r="E232" s="23">
        <v>0</v>
      </c>
      <c r="G232" s="23">
        <v>0</v>
      </c>
      <c r="I232" s="13">
        <f t="shared" si="68"/>
        <v>0</v>
      </c>
      <c r="J232" s="3"/>
      <c r="K232" s="2" t="str">
        <f t="shared" si="65"/>
        <v>NA</v>
      </c>
      <c r="L232" s="3"/>
      <c r="M232" s="2" t="str">
        <f t="shared" si="69"/>
        <v>NA</v>
      </c>
      <c r="N232" s="3"/>
      <c r="O232" s="2" t="str">
        <f>IF(SUM($C230:$C232)=0,"NA",SUM($I230:$I232)/SUM($C230:$C232))</f>
        <v>NA</v>
      </c>
      <c r="P232" s="3"/>
      <c r="Q232" s="2">
        <f>IF(SUM($C229:$C232)=0,"NA",SUM($I229:$I232)/SUM($C229:$C232))</f>
        <v>0</v>
      </c>
      <c r="R232" s="3"/>
      <c r="S232" s="3"/>
      <c r="T232" s="3"/>
      <c r="U232" s="3"/>
      <c r="V232" s="3"/>
      <c r="W232" s="3"/>
      <c r="X232"/>
      <c r="Y232"/>
      <c r="Z232"/>
      <c r="AA232"/>
    </row>
    <row r="233" spans="1:29" x14ac:dyDescent="0.25">
      <c r="A233" s="19">
        <v>335</v>
      </c>
      <c r="B233">
        <v>2019</v>
      </c>
      <c r="C233" s="5">
        <v>0</v>
      </c>
      <c r="E233" s="23">
        <v>0</v>
      </c>
      <c r="G233" s="23">
        <v>0</v>
      </c>
      <c r="I233" s="13">
        <f t="shared" si="68"/>
        <v>0</v>
      </c>
      <c r="J233" s="3"/>
      <c r="K233" s="2" t="str">
        <f t="shared" si="65"/>
        <v>NA</v>
      </c>
      <c r="L233" s="3"/>
      <c r="M233" s="2" t="str">
        <f t="shared" si="69"/>
        <v>NA</v>
      </c>
      <c r="N233" s="3"/>
      <c r="O233" s="2" t="str">
        <f>IF(SUM($C231:$C233)=0,"NA",SUM($I231:$I233)/SUM($C231:$C233))</f>
        <v>NA</v>
      </c>
      <c r="P233" s="3"/>
      <c r="Q233" s="2" t="str">
        <f>IF(SUM($C230:$C233)=0,"NA",SUM($I230:$I233)/SUM($C230:$C233))</f>
        <v>NA</v>
      </c>
      <c r="R233" s="3"/>
      <c r="S233" s="2">
        <f>IF(SUM($C229:$C233)=0,"NA",SUM($I229:$I233)/SUM($C229:$C233))</f>
        <v>0</v>
      </c>
      <c r="T233" s="3"/>
      <c r="U233" s="3"/>
      <c r="V233" s="3"/>
      <c r="W233" s="3"/>
      <c r="X233"/>
      <c r="Y233"/>
      <c r="Z233"/>
      <c r="AA233"/>
    </row>
    <row r="234" spans="1:29" ht="14.4" x14ac:dyDescent="0.3">
      <c r="A234" s="19">
        <v>335</v>
      </c>
      <c r="B234">
        <v>2020</v>
      </c>
      <c r="C234" s="5">
        <v>32650.42</v>
      </c>
      <c r="E234" s="23">
        <v>0</v>
      </c>
      <c r="G234" s="23">
        <v>0</v>
      </c>
      <c r="I234" s="13">
        <f t="shared" si="68"/>
        <v>0</v>
      </c>
      <c r="J234" s="3"/>
      <c r="K234" s="2">
        <f t="shared" si="65"/>
        <v>0</v>
      </c>
      <c r="L234" s="3"/>
      <c r="M234" s="2">
        <f t="shared" si="69"/>
        <v>0</v>
      </c>
      <c r="N234" s="3"/>
      <c r="O234" s="2">
        <f>IF(SUM($C232:$C234)=0,"NA",SUM($I232:$I234)/SUM($C232:$C234))</f>
        <v>0</v>
      </c>
      <c r="P234" s="3"/>
      <c r="Q234" s="2">
        <f>IF(SUM($C231:$C234)=0,"NA",SUM($I231:$I234)/SUM($C231:$C234))</f>
        <v>0</v>
      </c>
      <c r="R234" s="3"/>
      <c r="S234" s="2">
        <f>IF(SUM($C230:$C234)=0,"NA",SUM($I230:$I234)/SUM($C230:$C234))</f>
        <v>0</v>
      </c>
      <c r="T234" s="3"/>
      <c r="U234" s="2">
        <f>IF(SUM($C229:$C234)=0,"NA",SUM($I229:$I234)/SUM($C229:$C234))</f>
        <v>0</v>
      </c>
      <c r="V234" s="3"/>
      <c r="W234" s="4" t="s">
        <v>2</v>
      </c>
      <c r="X234"/>
      <c r="Y234"/>
      <c r="Z234"/>
      <c r="AA234"/>
    </row>
    <row r="235" spans="1:29" x14ac:dyDescent="0.25">
      <c r="A235" s="19">
        <v>335</v>
      </c>
      <c r="B235">
        <v>2021</v>
      </c>
      <c r="C235" s="5">
        <v>0</v>
      </c>
      <c r="E235" s="23">
        <v>0</v>
      </c>
      <c r="G235" s="23">
        <v>0</v>
      </c>
      <c r="I235" s="13">
        <f t="shared" si="68"/>
        <v>0</v>
      </c>
      <c r="J235" s="3"/>
      <c r="K235" s="2" t="str">
        <f t="shared" si="65"/>
        <v>NA</v>
      </c>
      <c r="L235" s="3"/>
      <c r="M235" s="2">
        <f t="shared" si="69"/>
        <v>0</v>
      </c>
      <c r="N235" s="3"/>
      <c r="O235" s="2">
        <f>IF(SUM($C233:$C235)=0,"NA",SUM($I233:$I235)/SUM($C233:$C235))</f>
        <v>0</v>
      </c>
      <c r="P235" s="3"/>
      <c r="Q235" s="2">
        <f>IF(SUM($C232:$C235)=0,"NA",SUM($I232:$I235)/SUM($C232:$C235))</f>
        <v>0</v>
      </c>
      <c r="R235" s="3"/>
      <c r="S235" s="2">
        <f>IF(SUM($C231:$C235)=0,"NA",SUM($I231:$I235)/SUM($C231:$C235))</f>
        <v>0</v>
      </c>
      <c r="T235" s="3"/>
      <c r="U235" s="2">
        <f>IF(SUM($C230:$C235)=0,"NA",SUM($I230:$I235)/SUM($C230:$C235))</f>
        <v>0</v>
      </c>
      <c r="V235" s="3"/>
      <c r="W235" s="2">
        <f>IF(SUM($C229:$C235)=0,"NA",SUM($I229:$I235)/SUM($C229:$C235))</f>
        <v>0</v>
      </c>
      <c r="X235"/>
      <c r="Y235"/>
      <c r="Z235"/>
      <c r="AA235"/>
    </row>
    <row r="236" spans="1:29" x14ac:dyDescent="0.25">
      <c r="I236" s="13"/>
      <c r="J236" s="3"/>
      <c r="K236" s="2"/>
      <c r="L236" s="3"/>
      <c r="M236" s="2"/>
      <c r="N236" s="3"/>
      <c r="O236" s="2"/>
      <c r="P236" s="3"/>
      <c r="Q236" s="2"/>
      <c r="R236" s="3"/>
      <c r="S236" s="2"/>
      <c r="T236" s="3"/>
      <c r="U236" s="2"/>
      <c r="V236" s="3"/>
      <c r="W236" s="2"/>
      <c r="X236"/>
      <c r="Y236" s="2"/>
      <c r="Z236" s="3"/>
      <c r="AA236" s="3"/>
    </row>
    <row r="237" spans="1:29" x14ac:dyDescent="0.25">
      <c r="I237" s="13"/>
      <c r="J237" s="3"/>
      <c r="K237" s="2"/>
      <c r="L237" s="3"/>
      <c r="M237" s="2"/>
      <c r="N237" s="3"/>
      <c r="O237" s="2"/>
      <c r="P237" s="3"/>
      <c r="Q237" s="2"/>
      <c r="R237" s="3"/>
      <c r="S237" s="2"/>
      <c r="T237" s="3"/>
      <c r="U237" s="2"/>
      <c r="V237" s="3"/>
      <c r="W237" s="2"/>
      <c r="X237"/>
      <c r="Y237" s="2"/>
      <c r="Z237" s="3"/>
      <c r="AA237" s="2"/>
    </row>
    <row r="238" spans="1:29" x14ac:dyDescent="0.25">
      <c r="I238" s="13"/>
      <c r="J238" s="3"/>
      <c r="K238" s="2"/>
      <c r="L238" s="3"/>
      <c r="M238" s="2"/>
      <c r="N238" s="3"/>
      <c r="O238" s="2"/>
      <c r="P238" s="3"/>
      <c r="Q238" s="2"/>
      <c r="R238" s="3"/>
      <c r="S238" s="2"/>
      <c r="T238" s="3"/>
      <c r="U238" s="2"/>
      <c r="V238" s="3"/>
      <c r="W238" s="2"/>
      <c r="X238"/>
      <c r="Y238" s="2"/>
      <c r="Z238" s="3"/>
      <c r="AA238" s="2"/>
    </row>
    <row r="239" spans="1:29" x14ac:dyDescent="0.25">
      <c r="I239" s="13"/>
      <c r="J239" s="3"/>
      <c r="K239" s="2"/>
      <c r="L239" s="3"/>
      <c r="M239" s="2"/>
      <c r="N239" s="3"/>
      <c r="O239" s="2"/>
      <c r="P239" s="3"/>
      <c r="Q239" s="2"/>
      <c r="R239" s="3"/>
      <c r="S239" s="2"/>
      <c r="T239" s="3"/>
      <c r="U239" s="2"/>
      <c r="V239" s="3"/>
      <c r="W239" s="2"/>
      <c r="X239"/>
      <c r="Y239" s="2"/>
      <c r="Z239" s="3"/>
      <c r="AA239" s="2"/>
    </row>
    <row r="240" spans="1:29" x14ac:dyDescent="0.25">
      <c r="I240" s="13"/>
    </row>
  </sheetData>
  <mergeCells count="5">
    <mergeCell ref="C4:AC4"/>
    <mergeCell ref="C5:AC5"/>
    <mergeCell ref="A1:AC1"/>
    <mergeCell ref="A2:AC2"/>
    <mergeCell ref="A3:AC3"/>
  </mergeCells>
  <hyperlinks>
    <hyperlink ref="U81:U93" r:id="rId1" display="=@if(sum(d729.d730)=0,&quot;NA&quot;,SUM(L729:L730)/SUM(D729:D730))" xr:uid="{00000000-0004-0000-0000-000000000000}"/>
    <hyperlink ref="W82:W93" r:id="rId2" display="=@if(sum(d729.d730)=0,&quot;NA&quot;,SUM(L729:L730)/SUM(D729:D730))" xr:uid="{00000000-0004-0000-0000-000001000000}"/>
    <hyperlink ref="U19:U49" r:id="rId3" display="=@if(sum(d729.d730)=0,&quot;NA&quot;,SUM(L729:L730)/SUM(D729:D730))" xr:uid="{00000000-0004-0000-0000-000002000000}"/>
    <hyperlink ref="S18:S49" r:id="rId4" display="=@if(sum(d729.d730)=0,&quot;NA&quot;,SUM(L729:L730)/SUM(D729:D730))" xr:uid="{00000000-0004-0000-0000-000003000000}"/>
    <hyperlink ref="W17" r:id="rId5" display="=@if(sum(d729.d730)=0,&quot;NA&quot;,SUM(L729:L730)/SUM(D729:D730))" xr:uid="{00000000-0004-0000-0000-000004000000}"/>
    <hyperlink ref="U16" r:id="rId6" display="=@if(sum(d729.d730)=0,&quot;NA&quot;,SUM(L729:L730)/SUM(D729:D730))" xr:uid="{00000000-0004-0000-0000-000005000000}"/>
    <hyperlink ref="W16" r:id="rId7" display="=@if(sum(d729.d730)=0,&quot;NA&quot;,SUM(L729:L730)/SUM(D729:D730))" xr:uid="{00000000-0004-0000-0000-000006000000}"/>
    <hyperlink ref="W18:W44" r:id="rId8" display="=@if(sum(d729.d730)=0,&quot;NA&quot;,SUM(L729:L730)/SUM(D729:D730))" xr:uid="{00000000-0004-0000-0000-000007000000}"/>
    <hyperlink ref="U17:U44" r:id="rId9" display="=@if(sum(d729.d730)=0,&quot;NA&quot;,SUM(L729:L730)/SUM(D729:D730))" xr:uid="{00000000-0004-0000-0000-000008000000}"/>
    <hyperlink ref="U59:U84" r:id="rId10" display="=@if(sum(d729.d730)=0,&quot;NA&quot;,SUM(L729:L730)/SUM(D729:D730))" xr:uid="{00000000-0004-0000-0000-000009000000}"/>
    <hyperlink ref="S58:S84" r:id="rId11" display="=@if(sum(d729.d730)=0,&quot;NA&quot;,SUM(L729:L730)/SUM(D729:D730))" xr:uid="{00000000-0004-0000-0000-00000A000000}"/>
    <hyperlink ref="W57" r:id="rId12" display="=@if(sum(d729.d730)=0,&quot;NA&quot;,SUM(L729:L730)/SUM(D729:D730))" xr:uid="{00000000-0004-0000-0000-00000B000000}"/>
    <hyperlink ref="U56" r:id="rId13" display="=@if(sum(d729.d730)=0,&quot;NA&quot;,SUM(L729:L730)/SUM(D729:D730))" xr:uid="{00000000-0004-0000-0000-00000C000000}"/>
    <hyperlink ref="W56" r:id="rId14" display="=@if(sum(d729.d730)=0,&quot;NA&quot;,SUM(L729:L730)/SUM(D729:D730))" xr:uid="{00000000-0004-0000-0000-00000D000000}"/>
    <hyperlink ref="W58:W84" r:id="rId15" display="=@if(sum(d729.d730)=0,&quot;NA&quot;,SUM(L729:L730)/SUM(D729:D730))" xr:uid="{00000000-0004-0000-0000-00000E000000}"/>
    <hyperlink ref="U57:U84" r:id="rId16" display="=@if(sum(d729.d730)=0,&quot;NA&quot;,SUM(L729:L730)/SUM(D729:D730))" xr:uid="{00000000-0004-0000-0000-00000F000000}"/>
    <hyperlink ref="U108:U133" r:id="rId17" display="=@if(sum(d729.d730)=0,&quot;NA&quot;,SUM(L729:L730)/SUM(D729:D730))" xr:uid="{00000000-0004-0000-0000-000010000000}"/>
    <hyperlink ref="S107:S133" r:id="rId18" display="=@if(sum(d729.d730)=0,&quot;NA&quot;,SUM(L729:L730)/SUM(D729:D730))" xr:uid="{00000000-0004-0000-0000-000011000000}"/>
    <hyperlink ref="W106" r:id="rId19" display="=@if(sum(d729.d730)=0,&quot;NA&quot;,SUM(L729:L730)/SUM(D729:D730))" xr:uid="{00000000-0004-0000-0000-000012000000}"/>
    <hyperlink ref="U105" r:id="rId20" display="=@if(sum(d729.d730)=0,&quot;NA&quot;,SUM(L729:L730)/SUM(D729:D730))" xr:uid="{00000000-0004-0000-0000-000013000000}"/>
    <hyperlink ref="W105" r:id="rId21" display="=@if(sum(d729.d730)=0,&quot;NA&quot;,SUM(L729:L730)/SUM(D729:D730))" xr:uid="{00000000-0004-0000-0000-000014000000}"/>
    <hyperlink ref="W107:W133" r:id="rId22" display="=@if(sum(d729.d730)=0,&quot;NA&quot;,SUM(L729:L730)/SUM(D729:D730))" xr:uid="{00000000-0004-0000-0000-000015000000}"/>
    <hyperlink ref="U106:U133" r:id="rId23" display="=@if(sum(d729.d730)=0,&quot;NA&quot;,SUM(L729:L730)/SUM(D729:D730))" xr:uid="{00000000-0004-0000-0000-000016000000}"/>
    <hyperlink ref="U148:U173" r:id="rId24" display="=@if(sum(d729.d730)=0,&quot;NA&quot;,SUM(L729:L730)/SUM(D729:D730))" xr:uid="{00000000-0004-0000-0000-000017000000}"/>
    <hyperlink ref="S147:S173" r:id="rId25" display="=@if(sum(d729.d730)=0,&quot;NA&quot;,SUM(L729:L730)/SUM(D729:D730))" xr:uid="{00000000-0004-0000-0000-000018000000}"/>
    <hyperlink ref="W146" r:id="rId26" display="=@if(sum(d729.d730)=0,&quot;NA&quot;,SUM(L729:L730)/SUM(D729:D730))" xr:uid="{00000000-0004-0000-0000-000019000000}"/>
    <hyperlink ref="U145" r:id="rId27" display="=@if(sum(d729.d730)=0,&quot;NA&quot;,SUM(L729:L730)/SUM(D729:D730))" xr:uid="{00000000-0004-0000-0000-00001A000000}"/>
    <hyperlink ref="W145" r:id="rId28" display="=@if(sum(d729.d730)=0,&quot;NA&quot;,SUM(L729:L730)/SUM(D729:D730))" xr:uid="{00000000-0004-0000-0000-00001B000000}"/>
    <hyperlink ref="W147:W173" r:id="rId29" display="=@if(sum(d729.d730)=0,&quot;NA&quot;,SUM(L729:L730)/SUM(D729:D730))" xr:uid="{00000000-0004-0000-0000-00001C000000}"/>
    <hyperlink ref="U146:U173" r:id="rId30" display="=@if(sum(d729.d730)=0,&quot;NA&quot;,SUM(L729:L730)/SUM(D729:D730))" xr:uid="{00000000-0004-0000-0000-00001D000000}"/>
    <hyperlink ref="U188:U213" r:id="rId31" display="=@if(sum(d729.d730)=0,&quot;NA&quot;,SUM(L729:L730)/SUM(D729:D730))" xr:uid="{00000000-0004-0000-0000-00001E000000}"/>
    <hyperlink ref="S187:S213" r:id="rId32" display="=@if(sum(d729.d730)=0,&quot;NA&quot;,SUM(L729:L730)/SUM(D729:D730))" xr:uid="{00000000-0004-0000-0000-00001F000000}"/>
    <hyperlink ref="W187:W213" r:id="rId33" display="=@if(sum(d729.d730)=0,&quot;NA&quot;,SUM(L729:L730)/SUM(D729:D730))" xr:uid="{00000000-0004-0000-0000-000020000000}"/>
    <hyperlink ref="U186:U213" r:id="rId34" display="=@if(sum(d729.d730)=0,&quot;NA&quot;,SUM(L729:L730)/SUM(D729:D730))" xr:uid="{00000000-0004-0000-0000-000021000000}"/>
    <hyperlink ref="U45" r:id="rId35" display="=@if(sum(d729.d730)=0,&quot;NA&quot;,SUM(L729:L730)/SUM(D729:D730))" xr:uid="{00000000-0004-0000-0000-000022000000}"/>
    <hyperlink ref="U46" r:id="rId36" display="=@if(sum(d729.d730)=0,&quot;NA&quot;,SUM(L729:L730)/SUM(D729:D730))" xr:uid="{00000000-0004-0000-0000-000023000000}"/>
    <hyperlink ref="U47" r:id="rId37" display="=@if(sum(d729.d730)=0,&quot;NA&quot;,SUM(L729:L730)/SUM(D729:D730))" xr:uid="{00000000-0004-0000-0000-000024000000}"/>
    <hyperlink ref="U48" r:id="rId38" display="=@if(sum(d729.d730)=0,&quot;NA&quot;,SUM(L729:L730)/SUM(D729:D730))" xr:uid="{00000000-0004-0000-0000-000025000000}"/>
    <hyperlink ref="S45" r:id="rId39" display="=@if(sum(d729.d730)=0,&quot;NA&quot;,SUM(L729:L730)/SUM(D729:D730))" xr:uid="{00000000-0004-0000-0000-000026000000}"/>
    <hyperlink ref="S46" r:id="rId40" display="=@if(sum(d729.d730)=0,&quot;NA&quot;,SUM(L729:L730)/SUM(D729:D730))" xr:uid="{00000000-0004-0000-0000-000027000000}"/>
    <hyperlink ref="S47" r:id="rId41" display="=@if(sum(d729.d730)=0,&quot;NA&quot;,SUM(L729:L730)/SUM(D729:D730))" xr:uid="{00000000-0004-0000-0000-000028000000}"/>
    <hyperlink ref="S48" r:id="rId42" display="=@if(sum(d729.d730)=0,&quot;NA&quot;,SUM(L729:L730)/SUM(D729:D730))" xr:uid="{00000000-0004-0000-0000-000029000000}"/>
    <hyperlink ref="W45" r:id="rId43" display="=@if(sum(d729.d730)=0,&quot;NA&quot;,SUM(L729:L730)/SUM(D729:D730))" xr:uid="{00000000-0004-0000-0000-00002A000000}"/>
    <hyperlink ref="W46" r:id="rId44" display="=@if(sum(d729.d730)=0,&quot;NA&quot;,SUM(L729:L730)/SUM(D729:D730))" xr:uid="{00000000-0004-0000-0000-00002B000000}"/>
    <hyperlink ref="W47" r:id="rId45" display="=@if(sum(d729.d730)=0,&quot;NA&quot;,SUM(L729:L730)/SUM(D729:D730))" xr:uid="{00000000-0004-0000-0000-00002C000000}"/>
    <hyperlink ref="W48" r:id="rId46" display="=@if(sum(d729.d730)=0,&quot;NA&quot;,SUM(L729:L730)/SUM(D729:D730))" xr:uid="{00000000-0004-0000-0000-00002D000000}"/>
    <hyperlink ref="U85:U88" r:id="rId47" display="=@if(sum(d729.d730)=0,&quot;NA&quot;,SUM(L729:L730)/SUM(D729:D730))" xr:uid="{00000000-0004-0000-0000-00002E000000}"/>
    <hyperlink ref="S85:S88" r:id="rId48" display="=@if(sum(d729.d730)=0,&quot;NA&quot;,SUM(L729:L730)/SUM(D729:D730))" xr:uid="{00000000-0004-0000-0000-00002F000000}"/>
    <hyperlink ref="U85" r:id="rId49" display="=@if(sum(d729.d730)=0,&quot;NA&quot;,SUM(L729:L730)/SUM(D729:D730))" xr:uid="{00000000-0004-0000-0000-000030000000}"/>
    <hyperlink ref="U86" r:id="rId50" display="=@if(sum(d729.d730)=0,&quot;NA&quot;,SUM(L729:L730)/SUM(D729:D730))" xr:uid="{00000000-0004-0000-0000-000031000000}"/>
    <hyperlink ref="U87" r:id="rId51" display="=@if(sum(d729.d730)=0,&quot;NA&quot;,SUM(L729:L730)/SUM(D729:D730))" xr:uid="{00000000-0004-0000-0000-000032000000}"/>
    <hyperlink ref="U88" r:id="rId52" display="=@if(sum(d729.d730)=0,&quot;NA&quot;,SUM(L729:L730)/SUM(D729:D730))" xr:uid="{00000000-0004-0000-0000-000033000000}"/>
    <hyperlink ref="S85" r:id="rId53" display="=@if(sum(d729.d730)=0,&quot;NA&quot;,SUM(L729:L730)/SUM(D729:D730))" xr:uid="{00000000-0004-0000-0000-000034000000}"/>
    <hyperlink ref="S86" r:id="rId54" display="=@if(sum(d729.d730)=0,&quot;NA&quot;,SUM(L729:L730)/SUM(D729:D730))" xr:uid="{00000000-0004-0000-0000-000035000000}"/>
    <hyperlink ref="S87" r:id="rId55" display="=@if(sum(d729.d730)=0,&quot;NA&quot;,SUM(L729:L730)/SUM(D729:D730))" xr:uid="{00000000-0004-0000-0000-000036000000}"/>
    <hyperlink ref="S88" r:id="rId56" display="=@if(sum(d729.d730)=0,&quot;NA&quot;,SUM(L729:L730)/SUM(D729:D730))" xr:uid="{00000000-0004-0000-0000-000037000000}"/>
    <hyperlink ref="W85" r:id="rId57" display="=@if(sum(d729.d730)=0,&quot;NA&quot;,SUM(L729:L730)/SUM(D729:D730))" xr:uid="{00000000-0004-0000-0000-000038000000}"/>
    <hyperlink ref="W86" r:id="rId58" display="=@if(sum(d729.d730)=0,&quot;NA&quot;,SUM(L729:L730)/SUM(D729:D730))" xr:uid="{00000000-0004-0000-0000-000039000000}"/>
    <hyperlink ref="W87" r:id="rId59" display="=@if(sum(d729.d730)=0,&quot;NA&quot;,SUM(L729:L730)/SUM(D729:D730))" xr:uid="{00000000-0004-0000-0000-00003A000000}"/>
    <hyperlink ref="W88" r:id="rId60" display="=@if(sum(d729.d730)=0,&quot;NA&quot;,SUM(L729:L730)/SUM(D729:D730))" xr:uid="{00000000-0004-0000-0000-00003B000000}"/>
    <hyperlink ref="U174:U177" r:id="rId61" display="=@if(sum(d729.d730)=0,&quot;NA&quot;,SUM(L729:L730)/SUM(D729:D730))" xr:uid="{00000000-0004-0000-0000-00003C000000}"/>
    <hyperlink ref="W174:W177" r:id="rId62" display="=@if(sum(d729.d730)=0,&quot;NA&quot;,SUM(L729:L730)/SUM(D729:D730))" xr:uid="{00000000-0004-0000-0000-00003D000000}"/>
    <hyperlink ref="S174:S177" r:id="rId63" display="=@if(sum(d729.d730)=0,&quot;NA&quot;,SUM(L729:L730)/SUM(D729:D730))" xr:uid="{00000000-0004-0000-0000-00003E000000}"/>
    <hyperlink ref="U174" r:id="rId64" display="=@if(sum(d729.d730)=0,&quot;NA&quot;,SUM(L729:L730)/SUM(D729:D730))" xr:uid="{00000000-0004-0000-0000-00003F000000}"/>
    <hyperlink ref="U175" r:id="rId65" display="=@if(sum(d729.d730)=0,&quot;NA&quot;,SUM(L729:L730)/SUM(D729:D730))" xr:uid="{00000000-0004-0000-0000-000040000000}"/>
    <hyperlink ref="U176" r:id="rId66" display="=@if(sum(d729.d730)=0,&quot;NA&quot;,SUM(L729:L730)/SUM(D729:D730))" xr:uid="{00000000-0004-0000-0000-000041000000}"/>
    <hyperlink ref="U177" r:id="rId67" display="=@if(sum(d729.d730)=0,&quot;NA&quot;,SUM(L729:L730)/SUM(D729:D730))" xr:uid="{00000000-0004-0000-0000-000042000000}"/>
    <hyperlink ref="S174" r:id="rId68" display="=@if(sum(d729.d730)=0,&quot;NA&quot;,SUM(L729:L730)/SUM(D729:D730))" xr:uid="{00000000-0004-0000-0000-000043000000}"/>
    <hyperlink ref="S175" r:id="rId69" display="=@if(sum(d729.d730)=0,&quot;NA&quot;,SUM(L729:L730)/SUM(D729:D730))" xr:uid="{00000000-0004-0000-0000-000044000000}"/>
    <hyperlink ref="S176" r:id="rId70" display="=@if(sum(d729.d730)=0,&quot;NA&quot;,SUM(L729:L730)/SUM(D729:D730))" xr:uid="{00000000-0004-0000-0000-000045000000}"/>
    <hyperlink ref="S177" r:id="rId71" display="=@if(sum(d729.d730)=0,&quot;NA&quot;,SUM(L729:L730)/SUM(D729:D730))" xr:uid="{00000000-0004-0000-0000-000046000000}"/>
    <hyperlink ref="W174" r:id="rId72" display="=@if(sum(d729.d730)=0,&quot;NA&quot;,SUM(L729:L730)/SUM(D729:D730))" xr:uid="{00000000-0004-0000-0000-000047000000}"/>
    <hyperlink ref="W175" r:id="rId73" display="=@if(sum(d729.d730)=0,&quot;NA&quot;,SUM(L729:L730)/SUM(D729:D730))" xr:uid="{00000000-0004-0000-0000-000048000000}"/>
    <hyperlink ref="W176" r:id="rId74" display="=@if(sum(d729.d730)=0,&quot;NA&quot;,SUM(L729:L730)/SUM(D729:D730))" xr:uid="{00000000-0004-0000-0000-000049000000}"/>
    <hyperlink ref="W177" r:id="rId75" display="=@if(sum(d729.d730)=0,&quot;NA&quot;,SUM(L729:L730)/SUM(D729:D730))" xr:uid="{00000000-0004-0000-0000-00004A000000}"/>
    <hyperlink ref="U214:U217" r:id="rId76" display="=@if(sum(d729.d730)=0,&quot;NA&quot;,SUM(L729:L730)/SUM(D729:D730))" xr:uid="{00000000-0004-0000-0000-00004B000000}"/>
    <hyperlink ref="W214:W217" r:id="rId77" display="=@if(sum(d729.d730)=0,&quot;NA&quot;,SUM(L729:L730)/SUM(D729:D730))" xr:uid="{00000000-0004-0000-0000-00004C000000}"/>
    <hyperlink ref="S214:S217" r:id="rId78" display="=@if(sum(d729.d730)=0,&quot;NA&quot;,SUM(L729:L730)/SUM(D729:D730))" xr:uid="{00000000-0004-0000-0000-00004D000000}"/>
    <hyperlink ref="U214" r:id="rId79" display="=@if(sum(d729.d730)=0,&quot;NA&quot;,SUM(L729:L730)/SUM(D729:D730))" xr:uid="{00000000-0004-0000-0000-00004E000000}"/>
    <hyperlink ref="U215" r:id="rId80" display="=@if(sum(d729.d730)=0,&quot;NA&quot;,SUM(L729:L730)/SUM(D729:D730))" xr:uid="{00000000-0004-0000-0000-00004F000000}"/>
    <hyperlink ref="U216" r:id="rId81" display="=@if(sum(d729.d730)=0,&quot;NA&quot;,SUM(L729:L730)/SUM(D729:D730))" xr:uid="{00000000-0004-0000-0000-000050000000}"/>
    <hyperlink ref="U217" r:id="rId82" display="=@if(sum(d729.d730)=0,&quot;NA&quot;,SUM(L729:L730)/SUM(D729:D730))" xr:uid="{00000000-0004-0000-0000-000051000000}"/>
    <hyperlink ref="S214" r:id="rId83" display="=@if(sum(d729.d730)=0,&quot;NA&quot;,SUM(L729:L730)/SUM(D729:D730))" xr:uid="{00000000-0004-0000-0000-000052000000}"/>
    <hyperlink ref="S215" r:id="rId84" display="=@if(sum(d729.d730)=0,&quot;NA&quot;,SUM(L729:L730)/SUM(D729:D730))" xr:uid="{00000000-0004-0000-0000-000053000000}"/>
    <hyperlink ref="S216" r:id="rId85" display="=@if(sum(d729.d730)=0,&quot;NA&quot;,SUM(L729:L730)/SUM(D729:D730))" xr:uid="{00000000-0004-0000-0000-000054000000}"/>
    <hyperlink ref="S217" r:id="rId86" display="=@if(sum(d729.d730)=0,&quot;NA&quot;,SUM(L729:L730)/SUM(D729:D730))" xr:uid="{00000000-0004-0000-0000-000055000000}"/>
    <hyperlink ref="W214" r:id="rId87" display="=@if(sum(d729.d730)=0,&quot;NA&quot;,SUM(L729:L730)/SUM(D729:D730))" xr:uid="{00000000-0004-0000-0000-000056000000}"/>
    <hyperlink ref="W215" r:id="rId88" display="=@if(sum(d729.d730)=0,&quot;NA&quot;,SUM(L729:L730)/SUM(D729:D730))" xr:uid="{00000000-0004-0000-0000-000057000000}"/>
    <hyperlink ref="W216" r:id="rId89" display="=@if(sum(d729.d730)=0,&quot;NA&quot;,SUM(L729:L730)/SUM(D729:D730))" xr:uid="{00000000-0004-0000-0000-000058000000}"/>
    <hyperlink ref="W217" r:id="rId90" display="=@if(sum(d729.d730)=0,&quot;NA&quot;,SUM(L729:L730)/SUM(D729:D730))" xr:uid="{00000000-0004-0000-0000-000059000000}"/>
    <hyperlink ref="S98:S99" r:id="rId91" display="=@if(sum(d729.d730)=0,&quot;NA&quot;,SUM(L729:L730)/SUM(D729:D730))" xr:uid="{00000000-0004-0000-0000-00005A000000}"/>
    <hyperlink ref="W97" r:id="rId92" display="=@if(sum(d729.d730)=0,&quot;NA&quot;,SUM(L729:L730)/SUM(D729:D730))" xr:uid="{00000000-0004-0000-0000-00005B000000}"/>
    <hyperlink ref="U96" r:id="rId93" display="=@if(sum(d729.d730)=0,&quot;NA&quot;,SUM(L729:L730)/SUM(D729:D730))" xr:uid="{00000000-0004-0000-0000-00005C000000}"/>
    <hyperlink ref="W96" r:id="rId94" display="=@if(sum(d729.d730)=0,&quot;NA&quot;,SUM(L729:L730)/SUM(D729:D730))" xr:uid="{00000000-0004-0000-0000-00005D000000}"/>
    <hyperlink ref="W98:W99" r:id="rId95" display="=@if(sum(d729.d730)=0,&quot;NA&quot;,SUM(L729:L730)/SUM(D729:D730))" xr:uid="{00000000-0004-0000-0000-00005E000000}"/>
    <hyperlink ref="U97:U99" r:id="rId96" display="=@if(sum(d729.d730)=0,&quot;NA&quot;,SUM(L729:L730)/SUM(D729:D730))" xr:uid="{00000000-0004-0000-0000-00005F000000}"/>
    <hyperlink ref="U134" r:id="rId97" display="=@if(sum(d729.d730)=0,&quot;NA&quot;,SUM(L729:L730)/SUM(D729:D730))" xr:uid="{00000000-0004-0000-0000-000060000000}"/>
    <hyperlink ref="U135" r:id="rId98" display="=@if(sum(d729.d730)=0,&quot;NA&quot;,SUM(L729:L730)/SUM(D729:D730))" xr:uid="{00000000-0004-0000-0000-000061000000}"/>
    <hyperlink ref="U136" r:id="rId99" display="=@if(sum(d729.d730)=0,&quot;NA&quot;,SUM(L729:L730)/SUM(D729:D730))" xr:uid="{00000000-0004-0000-0000-000062000000}"/>
    <hyperlink ref="U137" r:id="rId100" display="=@if(sum(d729.d730)=0,&quot;NA&quot;,SUM(L729:L730)/SUM(D729:D730))" xr:uid="{00000000-0004-0000-0000-000063000000}"/>
    <hyperlink ref="S134" r:id="rId101" display="=@if(sum(d729.d730)=0,&quot;NA&quot;,SUM(L729:L730)/SUM(D729:D730))" xr:uid="{00000000-0004-0000-0000-000064000000}"/>
    <hyperlink ref="S135" r:id="rId102" display="=@if(sum(d729.d730)=0,&quot;NA&quot;,SUM(L729:L730)/SUM(D729:D730))" xr:uid="{00000000-0004-0000-0000-000065000000}"/>
    <hyperlink ref="S136" r:id="rId103" display="=@if(sum(d729.d730)=0,&quot;NA&quot;,SUM(L729:L730)/SUM(D729:D730))" xr:uid="{00000000-0004-0000-0000-000066000000}"/>
    <hyperlink ref="S137" r:id="rId104" display="=@if(sum(d729.d730)=0,&quot;NA&quot;,SUM(L729:L730)/SUM(D729:D730))" xr:uid="{00000000-0004-0000-0000-000067000000}"/>
    <hyperlink ref="W134" r:id="rId105" display="=@if(sum(d729.d730)=0,&quot;NA&quot;,SUM(L729:L730)/SUM(D729:D730))" xr:uid="{00000000-0004-0000-0000-000068000000}"/>
    <hyperlink ref="W135" r:id="rId106" display="=@if(sum(d729.d730)=0,&quot;NA&quot;,SUM(L729:L730)/SUM(D729:D730))" xr:uid="{00000000-0004-0000-0000-000069000000}"/>
    <hyperlink ref="W136" r:id="rId107" display="=@if(sum(d729.d730)=0,&quot;NA&quot;,SUM(L729:L730)/SUM(D729:D730))" xr:uid="{00000000-0004-0000-0000-00006A000000}"/>
    <hyperlink ref="W137" r:id="rId108" display="=@if(sum(d729.d730)=0,&quot;NA&quot;,SUM(L729:L730)/SUM(D729:D730))" xr:uid="{00000000-0004-0000-0000-00006B000000}"/>
    <hyperlink ref="U188:U190" r:id="rId109" display="=@if(sum(d729.d730)=0,&quot;NA&quot;,SUM(L729:L730)/SUM(D729:D730))" xr:uid="{00000000-0004-0000-0000-00006C000000}"/>
    <hyperlink ref="S187:S190" r:id="rId110" display="=@if(sum(d729.d730)=0,&quot;NA&quot;,SUM(L729:L730)/SUM(D729:D730))" xr:uid="{00000000-0004-0000-0000-00006D000000}"/>
    <hyperlink ref="W186" r:id="rId111" display="=@if(sum(d729.d730)=0,&quot;NA&quot;,SUM(L729:L730)/SUM(D729:D730))" xr:uid="{00000000-0004-0000-0000-00006E000000}"/>
    <hyperlink ref="U185" r:id="rId112" display="=@if(sum(d729.d730)=0,&quot;NA&quot;,SUM(L729:L730)/SUM(D729:D730))" xr:uid="{00000000-0004-0000-0000-00006F000000}"/>
    <hyperlink ref="W185" r:id="rId113" display="=@if(sum(d729.d730)=0,&quot;NA&quot;,SUM(L729:L730)/SUM(D729:D730))" xr:uid="{00000000-0004-0000-0000-000070000000}"/>
    <hyperlink ref="W187:W190" r:id="rId114" display="=@if(sum(d729.d730)=0,&quot;NA&quot;,SUM(L729:L730)/SUM(D729:D730))" xr:uid="{00000000-0004-0000-0000-000071000000}"/>
    <hyperlink ref="U186:U190" r:id="rId115" display="=@if(sum(d729.d730)=0,&quot;NA&quot;,SUM(L729:L730)/SUM(D729:D730))" xr:uid="{00000000-0004-0000-0000-000072000000}"/>
    <hyperlink ref="U228:U230" r:id="rId116" display="=@if(sum(d729.d730)=0,&quot;NA&quot;,SUM(L729:L730)/SUM(D729:D730))" xr:uid="{00000000-0004-0000-0000-000073000000}"/>
    <hyperlink ref="S227:S230" r:id="rId117" display="=@if(sum(d729.d730)=0,&quot;NA&quot;,SUM(L729:L730)/SUM(D729:D730))" xr:uid="{00000000-0004-0000-0000-000074000000}"/>
    <hyperlink ref="W226" r:id="rId118" display="=@if(sum(d729.d730)=0,&quot;NA&quot;,SUM(L729:L730)/SUM(D729:D730))" xr:uid="{00000000-0004-0000-0000-000075000000}"/>
    <hyperlink ref="U225" r:id="rId119" display="=@if(sum(d729.d730)=0,&quot;NA&quot;,SUM(L729:L730)/SUM(D729:D730))" xr:uid="{00000000-0004-0000-0000-000076000000}"/>
    <hyperlink ref="W225" r:id="rId120" display="=@if(sum(d729.d730)=0,&quot;NA&quot;,SUM(L729:L730)/SUM(D729:D730))" xr:uid="{00000000-0004-0000-0000-000077000000}"/>
    <hyperlink ref="W227:W230" r:id="rId121" display="=@if(sum(d729.d730)=0,&quot;NA&quot;,SUM(L729:L730)/SUM(D729:D730))" xr:uid="{00000000-0004-0000-0000-000078000000}"/>
    <hyperlink ref="U226:U230" r:id="rId122" display="=@if(sum(d729.d730)=0,&quot;NA&quot;,SUM(L729:L730)/SUM(D729:D730))" xr:uid="{00000000-0004-0000-0000-000079000000}"/>
    <hyperlink ref="W235" r:id="rId123" display="=@if(sum(d729.d730)=0,&quot;NA&quot;,SUM(L729:L730)/SUM(D729:D730))" xr:uid="{00000000-0004-0000-0000-00007A000000}"/>
    <hyperlink ref="U234" r:id="rId124" display="=@if(sum(d729.d730)=0,&quot;NA&quot;,SUM(L729:L730)/SUM(D729:D730))" xr:uid="{00000000-0004-0000-0000-00007B000000}"/>
    <hyperlink ref="W234" r:id="rId125" display="=@if(sum(d729.d730)=0,&quot;NA&quot;,SUM(L729:L730)/SUM(D729:D730))" xr:uid="{00000000-0004-0000-0000-00007C000000}"/>
    <hyperlink ref="U235:U239" r:id="rId126" display="=@if(sum(d729.d730)=0,&quot;NA&quot;,SUM(L729:L730)/SUM(D729:D730))" xr:uid="{00000000-0004-0000-0000-00007D000000}"/>
  </hyperlinks>
  <pageMargins left="0.7" right="0.33" top="0.56999999999999995" bottom="0.53" header="0.3" footer="0.3"/>
  <pageSetup scale="76" fitToHeight="5" orientation="landscape" horizontalDpi="300" verticalDpi="300" r:id="rId127"/>
  <headerFooter>
    <oddHeader>&amp;RAppendix E-1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EC0F76-5665-4C74-91F6-E4E5F8DE8570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CC5004-A494-4048-9876-30CAB39A4C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D35D7B-9345-488D-8C5B-D0846C0F3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 Adjusted</vt:lpstr>
      <vt:lpstr>'As Adjusted'!Print_Titles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Papadakis, Panagiotis</cp:lastModifiedBy>
  <cp:lastPrinted>2022-08-15T14:57:26Z</cp:lastPrinted>
  <dcterms:created xsi:type="dcterms:W3CDTF">2017-12-19T02:30:48Z</dcterms:created>
  <dcterms:modified xsi:type="dcterms:W3CDTF">2022-08-15T14:57:29Z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2022-08-14T13:55:07Z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34dddf37-99da-49ec-a149-b14d5d5ed59d</vt:lpwstr>
  </property>
  <property fmtid="{D5CDD505-2E9C-101B-9397-08002B2CF9AE}" pid="8" name="MSIP_Label_4391f082-e357-48ae-be1c-7e151bab59c6_ContentBits">
    <vt:lpwstr>0</vt:lpwstr>
  </property>
</Properties>
</file>